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185" windowHeight="9090"/>
  </bookViews>
  <sheets>
    <sheet name="проект МП" sheetId="2" r:id="rId1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МП'!$D$16</definedName>
    <definedName name="_ftnref2" localSheetId="0">'проект МП'!$L$16</definedName>
    <definedName name="_ftnref3" localSheetId="0">'проект МП'!$M$16</definedName>
    <definedName name="_ftnref4" localSheetId="0">'проект МП'!$N$16</definedName>
    <definedName name="_ftnref5" localSheetId="0">'проект МП'!#REF!</definedName>
    <definedName name="_ftnref6" localSheetId="0">'проект МП'!#REF!</definedName>
  </definedNames>
  <calcPr calcId="144525"/>
</workbook>
</file>

<file path=xl/calcChain.xml><?xml version="1.0" encoding="utf-8"?>
<calcChain xmlns="http://schemas.openxmlformats.org/spreadsheetml/2006/main">
  <c r="I57" i="2" l="1"/>
  <c r="J57" i="2"/>
  <c r="K57" i="2"/>
  <c r="L57" i="2"/>
  <c r="M57" i="2"/>
  <c r="I58" i="2"/>
  <c r="J58" i="2"/>
  <c r="K58" i="2"/>
  <c r="L58" i="2"/>
  <c r="M58" i="2"/>
  <c r="H58" i="2"/>
  <c r="I91" i="2"/>
  <c r="J91" i="2"/>
  <c r="J89" i="2" s="1"/>
  <c r="K91" i="2"/>
  <c r="L91" i="2"/>
  <c r="M91" i="2"/>
  <c r="I90" i="2"/>
  <c r="J90" i="2"/>
  <c r="K90" i="2"/>
  <c r="L90" i="2"/>
  <c r="M90" i="2"/>
  <c r="I89" i="2"/>
  <c r="L89" i="2"/>
  <c r="M89" i="2"/>
  <c r="H91" i="2"/>
  <c r="H90" i="2"/>
  <c r="I96" i="2"/>
  <c r="J96" i="2"/>
  <c r="K96" i="2"/>
  <c r="L96" i="2"/>
  <c r="M96" i="2"/>
  <c r="H96" i="2"/>
  <c r="I95" i="2"/>
  <c r="I94" i="2" s="1"/>
  <c r="J95" i="2"/>
  <c r="K95" i="2"/>
  <c r="L95" i="2"/>
  <c r="M95" i="2"/>
  <c r="M94" i="2" s="1"/>
  <c r="H95" i="2"/>
  <c r="N106" i="2"/>
  <c r="N105" i="2"/>
  <c r="N104" i="2"/>
  <c r="M103" i="2"/>
  <c r="L103" i="2"/>
  <c r="K103" i="2"/>
  <c r="J103" i="2"/>
  <c r="I103" i="2"/>
  <c r="H103" i="2"/>
  <c r="N102" i="2"/>
  <c r="M101" i="2"/>
  <c r="L101" i="2"/>
  <c r="K101" i="2"/>
  <c r="J101" i="2"/>
  <c r="I101" i="2"/>
  <c r="H101" i="2"/>
  <c r="N100" i="2"/>
  <c r="M99" i="2"/>
  <c r="L99" i="2"/>
  <c r="K99" i="2"/>
  <c r="J99" i="2"/>
  <c r="I99" i="2"/>
  <c r="H99" i="2"/>
  <c r="N98" i="2"/>
  <c r="M97" i="2"/>
  <c r="L97" i="2"/>
  <c r="K97" i="2"/>
  <c r="J97" i="2"/>
  <c r="I97" i="2"/>
  <c r="H97" i="2"/>
  <c r="J94" i="2"/>
  <c r="H94" i="2"/>
  <c r="N93" i="2"/>
  <c r="M92" i="2"/>
  <c r="L92" i="2"/>
  <c r="K92" i="2"/>
  <c r="J92" i="2"/>
  <c r="I92" i="2"/>
  <c r="H92" i="2"/>
  <c r="N88" i="2"/>
  <c r="M87" i="2"/>
  <c r="L87" i="2"/>
  <c r="K87" i="2"/>
  <c r="J87" i="2"/>
  <c r="I87" i="2"/>
  <c r="H87" i="2"/>
  <c r="N86" i="2"/>
  <c r="N85" i="2"/>
  <c r="M84" i="2"/>
  <c r="L84" i="2"/>
  <c r="K84" i="2"/>
  <c r="J84" i="2"/>
  <c r="I84" i="2"/>
  <c r="H84" i="2"/>
  <c r="N83" i="2"/>
  <c r="N82" i="2"/>
  <c r="N81" i="2"/>
  <c r="N80" i="2"/>
  <c r="M79" i="2"/>
  <c r="L79" i="2"/>
  <c r="K79" i="2"/>
  <c r="J79" i="2"/>
  <c r="I79" i="2"/>
  <c r="H79" i="2"/>
  <c r="M78" i="2"/>
  <c r="L78" i="2"/>
  <c r="K78" i="2"/>
  <c r="J78" i="2"/>
  <c r="I78" i="2"/>
  <c r="H78" i="2"/>
  <c r="N76" i="2"/>
  <c r="M75" i="2"/>
  <c r="M73" i="2" s="1"/>
  <c r="L75" i="2"/>
  <c r="K75" i="2"/>
  <c r="K73" i="2" s="1"/>
  <c r="J75" i="2"/>
  <c r="J73" i="2" s="1"/>
  <c r="I75" i="2"/>
  <c r="H75" i="2"/>
  <c r="H73" i="2" s="1"/>
  <c r="N74" i="2"/>
  <c r="L73" i="2"/>
  <c r="N72" i="2"/>
  <c r="N71" i="2"/>
  <c r="M70" i="2"/>
  <c r="L70" i="2"/>
  <c r="K70" i="2"/>
  <c r="J70" i="2"/>
  <c r="I70" i="2"/>
  <c r="H70" i="2"/>
  <c r="N69" i="2"/>
  <c r="N68" i="2"/>
  <c r="M67" i="2"/>
  <c r="L67" i="2"/>
  <c r="K67" i="2"/>
  <c r="J67" i="2"/>
  <c r="I67" i="2"/>
  <c r="H67" i="2"/>
  <c r="N66" i="2"/>
  <c r="N65" i="2"/>
  <c r="N64" i="2"/>
  <c r="N63" i="2"/>
  <c r="M62" i="2"/>
  <c r="L62" i="2"/>
  <c r="K62" i="2"/>
  <c r="J62" i="2"/>
  <c r="I62" i="2"/>
  <c r="H62" i="2"/>
  <c r="M61" i="2"/>
  <c r="L61" i="2"/>
  <c r="K61" i="2"/>
  <c r="J61" i="2"/>
  <c r="I61" i="2"/>
  <c r="H61" i="2"/>
  <c r="N59" i="2"/>
  <c r="K89" i="2" l="1"/>
  <c r="L94" i="2"/>
  <c r="N95" i="2"/>
  <c r="N96" i="2"/>
  <c r="K94" i="2"/>
  <c r="N94" i="2" s="1"/>
  <c r="N101" i="2"/>
  <c r="M60" i="2"/>
  <c r="N84" i="2"/>
  <c r="J60" i="2"/>
  <c r="K77" i="2"/>
  <c r="H89" i="2"/>
  <c r="N99" i="2"/>
  <c r="N67" i="2"/>
  <c r="N70" i="2"/>
  <c r="N75" i="2"/>
  <c r="J77" i="2"/>
  <c r="N79" i="2"/>
  <c r="N61" i="2"/>
  <c r="N62" i="2"/>
  <c r="L60" i="2"/>
  <c r="N97" i="2"/>
  <c r="H57" i="2"/>
  <c r="N91" i="2"/>
  <c r="N103" i="2"/>
  <c r="N87" i="2"/>
  <c r="I73" i="2"/>
  <c r="N73" i="2" s="1"/>
  <c r="N92" i="2"/>
  <c r="I56" i="2"/>
  <c r="N90" i="2"/>
  <c r="J56" i="2"/>
  <c r="K60" i="2"/>
  <c r="H77" i="2"/>
  <c r="L77" i="2"/>
  <c r="H60" i="2"/>
  <c r="I77" i="2"/>
  <c r="M77" i="2"/>
  <c r="N78" i="2"/>
  <c r="I60" i="2"/>
  <c r="M56" i="2" l="1"/>
  <c r="N89" i="2"/>
  <c r="K56" i="2"/>
  <c r="L56" i="2"/>
  <c r="N60" i="2"/>
  <c r="H56" i="2"/>
  <c r="N77" i="2"/>
  <c r="N57" i="2"/>
  <c r="N58" i="2"/>
  <c r="N56" i="2" l="1"/>
  <c r="H13" i="2" s="1"/>
</calcChain>
</file>

<file path=xl/sharedStrings.xml><?xml version="1.0" encoding="utf-8"?>
<sst xmlns="http://schemas.openxmlformats.org/spreadsheetml/2006/main" count="196" uniqueCount="137">
  <si>
    <t>ПАСПОРТ</t>
  </si>
  <si>
    <t>муниципальной программы Белоярского района</t>
  </si>
  <si>
    <t xml:space="preserve">«Развитие физической культуры, спорта и молодежной политики» 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</si>
  <si>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</si>
  <si>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</si>
  <si>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</si>
  <si>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>2025-2030</t>
  </si>
  <si>
    <t>Цель муниципальной программы</t>
  </si>
  <si>
    <t>Создание условий для развития физической культуры, массового спорта и молодежной политики на территории Белоярского района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</si>
  <si>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</si>
  <si>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</si>
  <si>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</si>
  <si>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</si>
  <si>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2. Показатели муниципальной программы</t>
  </si>
  <si>
    <t>N п/п</t>
  </si>
  <si>
    <t>Наименование показателя</t>
  </si>
  <si>
    <r>
      <rPr>
        <sz val="11"/>
        <color rgb="FF000000"/>
        <rFont val="Times New Roman"/>
        <family val="1"/>
        <charset val="204"/>
      </rPr>
      <t xml:space="preserve">Единица измерения (по </t>
    </r>
    <r>
      <rPr>
        <sz val="11"/>
        <color theme="1"/>
        <rFont val="Times New Roman"/>
        <family val="1"/>
        <charset val="204"/>
      </rPr>
      <t xml:space="preserve">ОКЕИ) </t>
    </r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</si>
  <si>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</si>
  <si>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</si>
  <si>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</si>
  <si>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</si>
  <si>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</si>
  <si>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</si>
  <si>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</si>
  <si>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%</t>
  </si>
  <si>
    <t>КДМ,ФКиС</t>
  </si>
  <si>
    <t>-</t>
  </si>
  <si>
    <t>чел.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</si>
  <si>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</si>
  <si>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</si>
  <si>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</si>
  <si>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</si>
  <si>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</si>
  <si>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Ответственный: КДМ,ФКиС</t>
  </si>
  <si>
    <t>Срок реализации: 2025-2030</t>
  </si>
  <si>
    <t>Обеспечение функций управления в сфере физической культуры, спорта и молодежной политики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</si>
  <si>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</si>
  <si>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</si>
  <si>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</si>
  <si>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</si>
  <si>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</si>
  <si>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</si>
  <si>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</si>
  <si>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Муниципальная программа «Развитие физической культуры, спорта и молодежной политики» (всего), в том числе: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</si>
  <si>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</si>
  <si>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</si>
  <si>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</si>
  <si>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Комплекс процессных мероприятий "Развитие физической культуры и массового спорта "  (всего), в том числе:</t>
  </si>
  <si>
    <t>Комплекс процессных мероприятий "Развитие системы дополнительного образования в сфере физической культуры и спорта"  (всего), в том числе:</t>
  </si>
  <si>
    <t>Комплекс процессных мероприятий "Организация и осуществление мероприятий по работе с детьми и молодежью"  (всего), в том числе:</t>
  </si>
  <si>
    <t>Комплекс процессных мероприятий "Организация отдыха и оздоровления детей" (всего), в том числе:</t>
  </si>
  <si>
    <t>Заместитель главы Белоярского района по социальным вопросам</t>
  </si>
  <si>
    <t>Цель "Создание условий для развития физической культуры, массового спорта и молодежной политики на территории Белоярского района"</t>
  </si>
  <si>
    <t>Доля граждан, систематически занимающихся физической культурой и спортом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</si>
  <si>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</si>
  <si>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>Численность детей, вовлеченных в дополнительные образовательные программы в сфере физической культуры и спорта</t>
  </si>
  <si>
    <t>Количество отдохнувших детей в возрасте от 6 до 17 лет</t>
  </si>
  <si>
    <t>1.1</t>
  </si>
  <si>
    <t>1.2</t>
  </si>
  <si>
    <t>1.3</t>
  </si>
  <si>
    <t>1.4</t>
  </si>
  <si>
    <t>2</t>
  </si>
  <si>
    <t>2.1</t>
  </si>
  <si>
    <t>3</t>
  </si>
  <si>
    <t>3.1</t>
  </si>
  <si>
    <t>3.2</t>
  </si>
  <si>
    <t>3.3</t>
  </si>
  <si>
    <t>3.4</t>
  </si>
  <si>
    <t>4.1</t>
  </si>
  <si>
    <t>4.2</t>
  </si>
  <si>
    <t>Мероприятие (результат) "Обеспечение деятельности МАУ ФКиС Белоярского района «Дворец спорта»"</t>
  </si>
  <si>
    <t>Мероприятие (результат) "Участие спортивных сборных команд Белоярского района в спортивно-массовых мероприятиях"</t>
  </si>
  <si>
    <t>Мероприятие (результат) "Поддержка физкультурно-спортивных организаций, осуществляющих подготовку спортивного резерва" всего, в том числе:</t>
  </si>
  <si>
    <t>Мероприятие (результат) "Развитие сети спортивных объектов шаговой доступности" всего, в том числе:</t>
  </si>
  <si>
    <t>Мероприятие (резульат) "Обеспечение деятельности  МБУ дополнительного образования Белоярского района "Спортивная школа г.Белоярский"</t>
  </si>
  <si>
    <t>Мероприятие (результат) "Реализация мероприятий по работе с детьми и молодежью"</t>
  </si>
  <si>
    <t>Мероприятие (результат) "Обеспечение деятельности МБУ Белоярского района "Многофункциональный молодежный  центр "Спутник"</t>
  </si>
  <si>
    <t>Мероприятие (результат) "Реализация мероприятий по содействию занятости молодежи" всего, в том числе:</t>
  </si>
  <si>
    <t>Мероприятие (результат) "Обеспечение деятельности МАУ ФКиС Белоярского района "База спорта и отдыха "Северянка"</t>
  </si>
  <si>
    <t>Мероприятие (результат) "Организация отдыха и оздоровления детей в лагере с дневным пребыванием детей на базе учреждений физической культуры и спорта"</t>
  </si>
  <si>
    <t xml:space="preserve">Комплекс процессных мероприятий "Развитие отраслевой инфраструктуры» </t>
  </si>
  <si>
    <t>Комплекс процессных мероприятий "Обеспечение деятельности органов местного самоуправления Белоярского района"</t>
  </si>
  <si>
    <t>Мероприятие (результат) "Обеспечение функций управления в сфере физической культуры, спорта и молодежной политики"</t>
  </si>
  <si>
    <t>Создание условий для развития массового спорта, успешного выступления спортсменов Белоярского района на официальных окружных, всероссийских и международных спортивных соревнованиях</t>
  </si>
  <si>
    <t>Комплекс процессных мероприятий "Развитие физической культуры и массового спорта "</t>
  </si>
  <si>
    <t>Направление (подпрограмма) «Развитие физической культуры и массового спорта»</t>
  </si>
  <si>
    <t>1.1.</t>
  </si>
  <si>
    <t>1.1.1.</t>
  </si>
  <si>
    <t>Комплекс процессных мероприятий "Организация и осуществление мероприятий по работе с детьми и молодежью"</t>
  </si>
  <si>
    <t>Комплекс процессных мероприятий "Развитие системы дополнительного образования в сфере физической культуры и спорта"</t>
  </si>
  <si>
    <t>1.2.</t>
  </si>
  <si>
    <t>1.2.1.</t>
  </si>
  <si>
    <t>Созданы условия для реализации дополнительных общеразвивающих программ в сфере физической культуры и спорта на базе  МБУ дополнительного образования Белоярского района "Спортивная школа г.Белоярский"</t>
  </si>
  <si>
    <t>Направление (подпрограмма)  «Организация и осуществление мероприятий по работе с детьми и молодежью»</t>
  </si>
  <si>
    <t>2.1.</t>
  </si>
  <si>
    <t>Создание условий для творческого, эстетического, интеллектуального, физического развития детей, подростков и молодежи, вовлечение их в добровольческую (волонтерскую) деятельность, формирование патриотических ценностей, поддержка социально-значимых проектов, инициатив, программ</t>
  </si>
  <si>
    <t>Ответственный за реализацию: КДМ,ФКиС</t>
  </si>
  <si>
    <t>Ответственные за реализацию: КДМ,ФКиС, Комитет по культуре администрации Белоярского района, Комитет по образованию администрации Белоярского района.</t>
  </si>
  <si>
    <t>2.1.1.</t>
  </si>
  <si>
    <t xml:space="preserve">Созданы условия для удовлетворения потребности населения Белоярского района в оказании услуг в сфере физической культуры и спорта на базе МАУ ФКиС Белоярского района «Дворец спорта».
Обеспечено участие спортивных сборных команд Белоярского района в  выездных спортивно-массовых мероприятиях.     
Оказана поддержка образовательным организациям, реализующих дополнительные образовательные программы спортивной подготовки (на подготовку спортивного резерва).
Реализованы мероприятия по развитию сети спортивных объектов шаговой доступности.
</t>
  </si>
  <si>
    <t>Направление (подпрограмма) «Организация отдыха и оздоровления детей»</t>
  </si>
  <si>
    <t xml:space="preserve">Реализованы мероприятия по работе с детьми и молодежью творческой, эстетической, интеллектуальной, физической, духовно-нравственной, патриотической направленности.
Обеспечена деятельность МБУ Белоярского района "Многофункциональный молодежный  центр "Спутник".
Реализованы мероприятия по содействию занятости молодежи.
Реализованы мероприятия, направленные на поддержку добровольчества (волонтерства) </t>
  </si>
  <si>
    <t>Обеспечение условий для отдыха и оздоровления детей</t>
  </si>
  <si>
    <t>Комплекс процессных мероприятий "Организация отдыха и оздоровления детей"</t>
  </si>
  <si>
    <t>3.1.</t>
  </si>
  <si>
    <t>3.1.1.</t>
  </si>
  <si>
    <t>Созданы благоприятные условия для организации отдыха детей в каникулярное время на базе  МАУ ФКиС Белоярского района "База спорта и отдыха "Северянка".
Предоставлены путевки детям  в возрасте от 6 до 17 лет  в организации, обеспечивающие отдых и оздоровление детей. 
Организованы отдых и оздоровление детей в оздоровительных учреждениях различных типов на териитории Белоярского района.</t>
  </si>
  <si>
    <t xml:space="preserve">Оплата стоимости проезда к местам сбора организованных групп и обратно детям, проявившим способности в сфере физической культуры и спорта.
Оплата услуг лиц, сопровождающих детей к местам сбора организованных групп и обратно детям, проявившим способности в сфере физической культуры и спорта.
Обеспечено участие специалистов в обучающих семинарах и совещаниях организаторов оздоровления, отдыха, занятости детей, организация контроля за деятельностью детских оздоровительных учреждений.
</t>
  </si>
  <si>
    <t>3.2.1.</t>
  </si>
  <si>
    <t>3. «Организация отдыха и оздоровления детей».</t>
  </si>
  <si>
    <t>1. «Развитие физической культуры и массового спорта».</t>
  </si>
  <si>
    <t>2. «Организация и осуществление мероприятий по работе с детьми и молодежью».</t>
  </si>
  <si>
    <t>Направление (подпрограмма) "Повышение безопасности, комфортности и доступности объектов в подведомственных учреждениях"</t>
  </si>
  <si>
    <t>Комплекс процессных мероприятий "Развитие отраслевой инфраструктуры»</t>
  </si>
  <si>
    <t>4.1.</t>
  </si>
  <si>
    <t>Создание условий для улучшения качества и увеличения объема услуг, предоставляемых населению, развитие инфраструктуры подведомственных учреждений</t>
  </si>
  <si>
    <t>Доля граждан, систематически занимающихся физической культурой и спортом.
Уровень обеспеченности населения спортивными сооружениями исходя из единовременной пропускной способности объектов спорта.</t>
  </si>
  <si>
    <t>Доля граждан, систематически занимающихся физической культурой и спортом.
Количество отдохнувших детей в возрасте от 6 до 17 лет</t>
  </si>
  <si>
    <t xml:space="preserve">Укрепление материально-технической базы учреждений физической культуры и спорта.
Развитие материально-технической базы в подведомственных учреждениях:
-Строительство дополнительного корпуса для реабилитации граждан базы спорта и отдых "Северянка";
- Строительство спортивного зала в с.Казым;
-Реконструкция универсального спортивного зала "Олимп" в г.Белоярский.
Создание благоприятных условий  для жизнедеятельности  инвалидов  и других маломобильных групп населения в подведомственных учреждениях.
</t>
  </si>
  <si>
    <t>4.1.1.</t>
  </si>
  <si>
    <t xml:space="preserve"> Направление (подпрограмма) "Создание условий для реализации мероприятий муниципальной программы"</t>
  </si>
  <si>
    <t>4. "Повышение безопасности, комфортности и доступности объектов в подведомственных учреждениях"</t>
  </si>
  <si>
    <t>5.1.</t>
  </si>
  <si>
    <t>Комитет по делам молодежи, физической культуре и спорту администрации Белоярского района (далее - КДМ,ФКиС)</t>
  </si>
  <si>
    <t>Обеспечение деятельности Комитета по делам молодежи, физической культуре и спорту администрации Белоярского района</t>
  </si>
  <si>
    <t>5.1.1.</t>
  </si>
  <si>
    <t>5. "Создание условий для реализации мероприятий муниципальной программы"</t>
  </si>
  <si>
    <t xml:space="preserve">1. Сохранение населения, укрепление здоровья и повышение благополучия людей, поддержка семьи.
1.1. показатель "повышение к 2030 году уровня удовлетворенности граждан условиями для занятий физической культуры и спортом".
2. Реализация потенциала каждого человека, развитие его талантов, воспитание патриотичной и социально ответственной личности.
1.1. показатель " увеличение к 2030 году доли молодых людей, вовлеченных в добровольческую и общественную деятельность, не менее чем до 45 процентов".
3. Государственная программа Ханты-Мансийского автономного округа - Югры "Развитие физической культуры и спорта".
4. Государственная программа Ханты-Мансийского автономного округа - Югры «Поддержка занятости населения».
5. Государственная программа Ханты-Мансийского автономного округа - Югры "Развитие гражданского общества".
</t>
  </si>
  <si>
    <t xml:space="preserve">Постановление Правительства ХМАО - Югры от 10.11.2023 N 564-п
"О государственной программе Ханты-Мансийского автономного округа - Югры "Развитие физической культуры и спорта"
</t>
  </si>
  <si>
    <t>Создание условий для организации отдыха и оздоровления детей</t>
  </si>
  <si>
    <t>Меропритие (результат) "Реализация мероприятий, направленных на поддержку добровольчества (волонтерства)"</t>
  </si>
  <si>
    <t>Мероприятие (результат) "Предоставление детям  в возрасте от 6 до 17 лет путевок в организации, обеспечивающие отдых и оздоровление детей"</t>
  </si>
  <si>
    <t xml:space="preserve">Мероприятие (результат) "Создание условий для организации отдыха и оздоровления детей" </t>
  </si>
  <si>
    <t>5</t>
  </si>
  <si>
    <t>6.1.</t>
  </si>
  <si>
    <t>4.3.</t>
  </si>
  <si>
    <t>4.4.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</si>
</sst>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8" formatCode="_-* #\ ##0.00&quot;р.&quot;_-;\-* #\ ##0.00&quot;р.&quot;_-;_-* \-??&quot;р.&quot;_-;_-@_-"/>
    <numFmt numFmtId="169" formatCode="_-* #\ ##0.00_р_._-;\-* #\ ##0.00_р_._-;_-* \-??_р_._-;_-@_-"/>
    <numFmt numFmtId="170" formatCode="_(* #\ ##0.00_);_(* \(#\ ##0.00\);_(* \-??_);_(@_)"/>
    <numFmt numFmtId="171" formatCode="* #\ ##0.00;* \-#\ ##0.00;* \-??;@"/>
    <numFmt numFmtId="172" formatCode="_-* #\ ##0.00_р_._-;\-* #\ ##0.00_р_._-;_-* &quot;-&quot;??_р_._-;_-@_-"/>
    <numFmt numFmtId="174" formatCode="dd\.mmm"/>
    <numFmt numFmtId="175" formatCode="#,##0.0"/>
  </numFmts>
  <fonts count="30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0"/>
      <name val="Liberation Sans"/>
      <charset val="134"/>
    </font>
    <font>
      <sz val="10"/>
      <color indexed="65"/>
      <name val="Liberation Sans"/>
      <charset val="134"/>
    </font>
    <font>
      <sz val="10"/>
      <color rgb="FFCC0000"/>
      <name val="Liberation Sans"/>
      <charset val="134"/>
    </font>
    <font>
      <b/>
      <sz val="10"/>
      <color indexed="65"/>
      <name val="Liberation Sans"/>
      <charset val="134"/>
    </font>
    <font>
      <u/>
      <sz val="10"/>
      <color indexed="4"/>
      <name val="Arial Cyr"/>
      <charset val="134"/>
    </font>
    <font>
      <i/>
      <sz val="10"/>
      <color indexed="23"/>
      <name val="Liberation Sans"/>
      <charset val="134"/>
    </font>
    <font>
      <sz val="10"/>
      <color rgb="FF006600"/>
      <name val="Liberation Sans"/>
      <charset val="134"/>
    </font>
    <font>
      <b/>
      <sz val="24"/>
      <name val="Liberation Sans"/>
      <charset val="134"/>
    </font>
    <font>
      <sz val="18"/>
      <name val="Liberation Sans"/>
      <charset val="134"/>
    </font>
    <font>
      <sz val="12"/>
      <name val="Liberation Sans"/>
      <charset val="134"/>
    </font>
    <font>
      <u/>
      <sz val="10"/>
      <color rgb="FF0000EE"/>
      <name val="Liberation Sans"/>
      <charset val="134"/>
    </font>
    <font>
      <sz val="10"/>
      <color rgb="FF996600"/>
      <name val="Liberation Sans"/>
      <charset val="134"/>
    </font>
    <font>
      <sz val="10"/>
      <color indexed="63"/>
      <name val="Liberation Sans"/>
      <charset val="134"/>
    </font>
    <font>
      <b/>
      <i/>
      <u/>
      <sz val="10"/>
      <name val="Liberation Sans"/>
      <charset val="134"/>
    </font>
    <font>
      <sz val="11"/>
      <color theme="1"/>
      <name val="Liberation Sans"/>
      <charset val="13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134"/>
    </font>
    <font>
      <sz val="10"/>
      <color rgb="FF000000"/>
      <name val="Arial Cyr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88">
    <xf numFmtId="0" fontId="0" fillId="0" borderId="0"/>
    <xf numFmtId="0" fontId="7" fillId="2" borderId="8" applyNumberFormat="0" applyAlignment="0" applyProtection="0">
      <alignment vertical="center"/>
    </xf>
    <xf numFmtId="0" fontId="8" fillId="0" borderId="0"/>
    <xf numFmtId="0" fontId="9" fillId="3" borderId="0"/>
    <xf numFmtId="0" fontId="9" fillId="4" borderId="0"/>
    <xf numFmtId="0" fontId="8" fillId="5" borderId="0"/>
    <xf numFmtId="0" fontId="10" fillId="6" borderId="0"/>
    <xf numFmtId="0" fontId="11" fillId="7" borderId="0"/>
    <xf numFmtId="0" fontId="12" fillId="0" borderId="0"/>
    <xf numFmtId="0" fontId="13" fillId="0" borderId="0"/>
    <xf numFmtId="0" fontId="14" fillId="8" borderId="0"/>
    <xf numFmtId="0" fontId="15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9" fillId="9" borderId="0"/>
    <xf numFmtId="0" fontId="20" fillId="9" borderId="9"/>
    <xf numFmtId="0" fontId="20" fillId="9" borderId="9"/>
    <xf numFmtId="0" fontId="21" fillId="0" borderId="0"/>
    <xf numFmtId="0" fontId="22" fillId="0" borderId="0"/>
    <xf numFmtId="0" fontId="22" fillId="0" borderId="0"/>
    <xf numFmtId="0" fontId="10" fillId="0" borderId="0"/>
    <xf numFmtId="168" fontId="23" fillId="0" borderId="0" applyBorder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4" fillId="0" borderId="0"/>
    <xf numFmtId="0" fontId="29" fillId="0" borderId="0"/>
    <xf numFmtId="0" fontId="25" fillId="0" borderId="0"/>
    <xf numFmtId="0" fontId="25" fillId="0" borderId="0">
      <alignment wrapText="1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3" fillId="0" borderId="0"/>
    <xf numFmtId="0" fontId="25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7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29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5" fillId="0" borderId="0">
      <alignment wrapText="1"/>
    </xf>
    <xf numFmtId="0" fontId="23" fillId="0" borderId="0"/>
    <xf numFmtId="0" fontId="24" fillId="0" borderId="0"/>
    <xf numFmtId="0" fontId="24" fillId="0" borderId="0"/>
    <xf numFmtId="169" fontId="23" fillId="0" borderId="0" applyBorder="0" applyProtection="0"/>
    <xf numFmtId="169" fontId="23" fillId="0" borderId="0" applyBorder="0" applyProtection="0"/>
    <xf numFmtId="170" fontId="23" fillId="0" borderId="0" applyBorder="0" applyProtection="0"/>
    <xf numFmtId="171" fontId="23" fillId="0" borderId="0" applyBorder="0" applyProtection="0"/>
    <xf numFmtId="169" fontId="23" fillId="0" borderId="0" applyBorder="0" applyProtection="0"/>
    <xf numFmtId="169" fontId="23" fillId="0" borderId="0" applyBorder="0" applyProtection="0"/>
    <xf numFmtId="169" fontId="23" fillId="0" borderId="0" applyBorder="0" applyProtection="0"/>
    <xf numFmtId="169" fontId="23" fillId="0" borderId="0" applyBorder="0" applyProtection="0"/>
    <xf numFmtId="169" fontId="23" fillId="0" borderId="0" applyBorder="0" applyProtection="0"/>
    <xf numFmtId="172" fontId="29" fillId="0" borderId="0" applyFont="0" applyFill="0" applyBorder="0" applyProtection="0"/>
    <xf numFmtId="169" fontId="23" fillId="0" borderId="0" applyBorder="0" applyProtection="0"/>
  </cellStyleXfs>
  <cellXfs count="135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7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2" borderId="10" xfId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2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174" fontId="1" fillId="0" borderId="10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175" fontId="1" fillId="0" borderId="10" xfId="0" applyNumberFormat="1" applyFont="1" applyFill="1" applyBorder="1" applyAlignment="1">
      <alignment horizontal="center"/>
    </xf>
    <xf numFmtId="175" fontId="1" fillId="0" borderId="10" xfId="0" applyNumberFormat="1" applyFont="1" applyBorder="1" applyAlignment="1">
      <alignment horizontal="center"/>
    </xf>
    <xf numFmtId="175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175" fontId="1" fillId="0" borderId="0" xfId="0" applyNumberFormat="1" applyFont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1" fillId="0" borderId="11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175" fontId="1" fillId="0" borderId="16" xfId="0" applyNumberFormat="1" applyFont="1" applyFill="1" applyBorder="1" applyAlignment="1">
      <alignment horizontal="left"/>
    </xf>
    <xf numFmtId="175" fontId="1" fillId="0" borderId="17" xfId="0" applyNumberFormat="1" applyFont="1" applyFill="1" applyBorder="1" applyAlignment="1">
      <alignment horizontal="left"/>
    </xf>
    <xf numFmtId="0" fontId="1" fillId="0" borderId="17" xfId="0" applyFont="1" applyFill="1" applyBorder="1" applyAlignment="1"/>
    <xf numFmtId="0" fontId="1" fillId="0" borderId="18" xfId="0" applyFont="1" applyFill="1" applyBorder="1" applyAlignment="1"/>
    <xf numFmtId="0" fontId="2" fillId="0" borderId="0" xfId="0" applyFont="1" applyFill="1" applyBorder="1" applyAlignment="1">
      <alignment vertical="center" wrapText="1"/>
    </xf>
  </cellXfs>
  <cellStyles count="88">
    <cellStyle name="Accent" xfId="2"/>
    <cellStyle name="Accent 1" xfId="3"/>
    <cellStyle name="Accent 2" xfId="4"/>
    <cellStyle name="Accent 3" xfId="5"/>
    <cellStyle name="Bad" xfId="6"/>
    <cellStyle name="Error" xfId="7"/>
    <cellStyle name="Excel_BuiltIn_Hyperlink" xfId="8"/>
    <cellStyle name="Footnote" xfId="9"/>
    <cellStyle name="Good" xfId="10"/>
    <cellStyle name="Heading" xfId="11"/>
    <cellStyle name="Heading (user)" xfId="12"/>
    <cellStyle name="Heading 1" xfId="13"/>
    <cellStyle name="Heading 2" xfId="14"/>
    <cellStyle name="Hyperlink" xfId="15"/>
    <cellStyle name="Neutral" xfId="16"/>
    <cellStyle name="Note" xfId="17"/>
    <cellStyle name="Note 2" xfId="18"/>
    <cellStyle name="Result (user)" xfId="19"/>
    <cellStyle name="Status" xfId="20"/>
    <cellStyle name="Text" xfId="21"/>
    <cellStyle name="Warning" xfId="22"/>
    <cellStyle name="Вывод" xfId="1" builtinId="21"/>
    <cellStyle name="Денежный 2" xfId="23"/>
    <cellStyle name="Обычный" xfId="0" builtinId="0"/>
    <cellStyle name="Обычный 10" xfId="24"/>
    <cellStyle name="Обычный 11" xfId="25"/>
    <cellStyle name="Обычный 12" xfId="26"/>
    <cellStyle name="Обычный 13" xfId="27"/>
    <cellStyle name="Обычный 14" xfId="28"/>
    <cellStyle name="Обычный 15" xfId="29"/>
    <cellStyle name="Обычный 16" xfId="30"/>
    <cellStyle name="Обычный 17" xfId="31"/>
    <cellStyle name="Обычный 18" xfId="32"/>
    <cellStyle name="Обычный 2" xfId="33"/>
    <cellStyle name="Обычный 2 10" xfId="34"/>
    <cellStyle name="Обычный 2 2" xfId="35"/>
    <cellStyle name="Обычный 2 2 2" xfId="36"/>
    <cellStyle name="Обычный 2 2 3" xfId="37"/>
    <cellStyle name="Обычный 2 2 4" xfId="38"/>
    <cellStyle name="Обычный 2 2_ИНФОРМАЦИЯ К ДУМЕ" xfId="39"/>
    <cellStyle name="Обычный 2 3" xfId="40"/>
    <cellStyle name="Обычный 2 3 2" xfId="41"/>
    <cellStyle name="Обычный 2 4" xfId="42"/>
    <cellStyle name="Обычный 2 4 2" xfId="43"/>
    <cellStyle name="Обычный 2 5" xfId="44"/>
    <cellStyle name="Обычный 2 6" xfId="45"/>
    <cellStyle name="Обычный 2 7" xfId="46"/>
    <cellStyle name="Обычный 2 8" xfId="47"/>
    <cellStyle name="Обычный 2 9" xfId="48"/>
    <cellStyle name="Обычный 2_2013-2015гг." xfId="49"/>
    <cellStyle name="Обычный 3" xfId="50"/>
    <cellStyle name="Обычный 3 2" xfId="51"/>
    <cellStyle name="Обычный 3 3" xfId="52"/>
    <cellStyle name="Обычный 3 4" xfId="53"/>
    <cellStyle name="Обычный 3 5" xfId="54"/>
    <cellStyle name="Обычный 30" xfId="55"/>
    <cellStyle name="Обычный 31" xfId="56"/>
    <cellStyle name="Обычный 34" xfId="57"/>
    <cellStyle name="Обычный 36" xfId="58"/>
    <cellStyle name="Обычный 4" xfId="59"/>
    <cellStyle name="Обычный 4 2" xfId="60"/>
    <cellStyle name="Обычный 4 3" xfId="61"/>
    <cellStyle name="Обычный 40" xfId="62"/>
    <cellStyle name="Обычный 43" xfId="63"/>
    <cellStyle name="Обычный 5" xfId="64"/>
    <cellStyle name="Обычный 5 2" xfId="65"/>
    <cellStyle name="Обычный 50" xfId="66"/>
    <cellStyle name="Обычный 51" xfId="67"/>
    <cellStyle name="Обычный 52" xfId="68"/>
    <cellStyle name="Обычный 54" xfId="69"/>
    <cellStyle name="Обычный 6" xfId="70"/>
    <cellStyle name="Обычный 60" xfId="71"/>
    <cellStyle name="Обычный 61" xfId="72"/>
    <cellStyle name="Обычный 7" xfId="73"/>
    <cellStyle name="Обычный 72" xfId="74"/>
    <cellStyle name="Обычный 8" xfId="75"/>
    <cellStyle name="Обычный 9" xfId="76"/>
    <cellStyle name="Финансовый 10" xfId="77"/>
    <cellStyle name="Финансовый 11" xfId="78"/>
    <cellStyle name="Финансовый 13" xfId="79"/>
    <cellStyle name="Финансовый 2" xfId="80"/>
    <cellStyle name="Финансовый 2 2" xfId="81"/>
    <cellStyle name="Финансовый 2 3" xfId="82"/>
    <cellStyle name="Финансовый 3" xfId="83"/>
    <cellStyle name="Финансовый 4" xfId="84"/>
    <cellStyle name="Финансовый 5" xfId="85"/>
    <cellStyle name="Финансовый 6" xfId="86"/>
    <cellStyle name="Финансовый 9" xfId="8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tabSelected="1" zoomScale="85" zoomScaleNormal="85" workbookViewId="0">
      <selection activeCell="H20" sqref="H20"/>
    </sheetView>
  </sheetViews>
  <sheetFormatPr defaultColWidth="9.140625" defaultRowHeight="15"/>
  <cols>
    <col min="1" max="1" width="9.28515625" style="1" bestFit="1" customWidth="1"/>
    <col min="2" max="2" width="18.28515625" style="1" customWidth="1"/>
    <col min="3" max="3" width="9.140625" style="1"/>
    <col min="4" max="4" width="13.28515625" style="1" customWidth="1"/>
    <col min="5" max="7" width="9.140625" style="1"/>
    <col min="8" max="11" width="10.140625" style="1" bestFit="1" customWidth="1"/>
    <col min="12" max="12" width="19" style="1" customWidth="1"/>
    <col min="13" max="13" width="22.7109375" style="1" customWidth="1"/>
    <col min="14" max="14" width="17.42578125" style="1" customWidth="1"/>
    <col min="15" max="16384" width="9.140625" style="1"/>
  </cols>
  <sheetData>
    <row r="1" spans="1:2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2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2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21">
      <c r="A4" s="24" t="s">
        <v>3</v>
      </c>
      <c r="B4" s="24"/>
      <c r="C4" s="24"/>
      <c r="D4" s="24"/>
      <c r="E4" s="24"/>
      <c r="F4" s="24"/>
      <c r="G4" s="24"/>
      <c r="H4" s="24" t="s">
        <v>51</v>
      </c>
      <c r="I4" s="24"/>
      <c r="J4" s="24"/>
      <c r="K4" s="24"/>
      <c r="L4" s="24"/>
      <c r="M4" s="24"/>
      <c r="N4" s="24"/>
    </row>
    <row r="5" spans="1:21" ht="31.5" customHeight="1">
      <c r="A5" s="24" t="s">
        <v>4</v>
      </c>
      <c r="B5" s="24"/>
      <c r="C5" s="24"/>
      <c r="D5" s="24"/>
      <c r="E5" s="24"/>
      <c r="F5" s="24"/>
      <c r="G5" s="24"/>
      <c r="H5" s="25" t="s">
        <v>123</v>
      </c>
      <c r="I5" s="25"/>
      <c r="J5" s="25"/>
      <c r="K5" s="25"/>
      <c r="L5" s="25"/>
      <c r="M5" s="25"/>
      <c r="N5" s="25"/>
    </row>
    <row r="6" spans="1:21">
      <c r="A6" s="24" t="s">
        <v>5</v>
      </c>
      <c r="B6" s="24"/>
      <c r="C6" s="24"/>
      <c r="D6" s="24"/>
      <c r="E6" s="24"/>
      <c r="F6" s="24"/>
      <c r="G6" s="24"/>
      <c r="H6" s="24" t="s">
        <v>6</v>
      </c>
      <c r="I6" s="24"/>
      <c r="J6" s="24"/>
      <c r="K6" s="24"/>
      <c r="L6" s="24"/>
      <c r="M6" s="24"/>
      <c r="N6" s="24"/>
    </row>
    <row r="7" spans="1:21" ht="32.25" customHeight="1">
      <c r="A7" s="26" t="s">
        <v>7</v>
      </c>
      <c r="B7" s="27"/>
      <c r="C7" s="27"/>
      <c r="D7" s="27"/>
      <c r="E7" s="27"/>
      <c r="F7" s="27"/>
      <c r="G7" s="28"/>
      <c r="H7" s="67" t="s">
        <v>8</v>
      </c>
      <c r="I7" s="67"/>
      <c r="J7" s="67"/>
      <c r="K7" s="67"/>
      <c r="L7" s="67"/>
      <c r="M7" s="67"/>
      <c r="N7" s="67"/>
      <c r="O7" s="66"/>
      <c r="P7" s="66"/>
      <c r="Q7" s="66"/>
      <c r="R7" s="66"/>
      <c r="S7" s="66"/>
      <c r="T7" s="66"/>
      <c r="U7" s="66"/>
    </row>
    <row r="8" spans="1:21" ht="19.5" customHeight="1">
      <c r="A8" s="96" t="s">
        <v>9</v>
      </c>
      <c r="B8" s="97"/>
      <c r="C8" s="97"/>
      <c r="D8" s="97"/>
      <c r="E8" s="97"/>
      <c r="F8" s="97"/>
      <c r="G8" s="98"/>
      <c r="H8" s="50" t="s">
        <v>110</v>
      </c>
      <c r="I8" s="51"/>
      <c r="J8" s="51"/>
      <c r="K8" s="51"/>
      <c r="L8" s="51"/>
      <c r="M8" s="51"/>
      <c r="N8" s="52"/>
    </row>
    <row r="9" spans="1:21" ht="21.75" customHeight="1">
      <c r="A9" s="99"/>
      <c r="B9" s="100"/>
      <c r="C9" s="100"/>
      <c r="D9" s="100"/>
      <c r="E9" s="100"/>
      <c r="F9" s="100"/>
      <c r="G9" s="101"/>
      <c r="H9" s="50" t="s">
        <v>111</v>
      </c>
      <c r="I9" s="51"/>
      <c r="J9" s="51"/>
      <c r="K9" s="51"/>
      <c r="L9" s="51"/>
      <c r="M9" s="51"/>
      <c r="N9" s="52"/>
    </row>
    <row r="10" spans="1:21" ht="16.5" customHeight="1">
      <c r="A10" s="99"/>
      <c r="B10" s="100"/>
      <c r="C10" s="100"/>
      <c r="D10" s="100"/>
      <c r="E10" s="100"/>
      <c r="F10" s="100"/>
      <c r="G10" s="101"/>
      <c r="H10" s="50" t="s">
        <v>109</v>
      </c>
      <c r="I10" s="51"/>
      <c r="J10" s="51"/>
      <c r="K10" s="51"/>
      <c r="L10" s="51"/>
      <c r="M10" s="51"/>
      <c r="N10" s="52"/>
    </row>
    <row r="11" spans="1:21" ht="18.75" customHeight="1">
      <c r="A11" s="99"/>
      <c r="B11" s="100"/>
      <c r="C11" s="100"/>
      <c r="D11" s="100"/>
      <c r="E11" s="100"/>
      <c r="F11" s="100"/>
      <c r="G11" s="101"/>
      <c r="H11" s="127" t="s">
        <v>121</v>
      </c>
      <c r="I11" s="128"/>
      <c r="J11" s="128"/>
      <c r="K11" s="128"/>
      <c r="L11" s="128"/>
      <c r="M11" s="128"/>
      <c r="N11" s="129"/>
    </row>
    <row r="12" spans="1:21" ht="23.25" customHeight="1">
      <c r="A12" s="102"/>
      <c r="B12" s="103"/>
      <c r="C12" s="103"/>
      <c r="D12" s="103"/>
      <c r="E12" s="103"/>
      <c r="F12" s="103"/>
      <c r="G12" s="103"/>
      <c r="H12" s="124" t="s">
        <v>126</v>
      </c>
      <c r="I12" s="125"/>
      <c r="J12" s="125"/>
      <c r="K12" s="125"/>
      <c r="L12" s="125"/>
      <c r="M12" s="125"/>
      <c r="N12" s="126"/>
      <c r="O12" s="134"/>
      <c r="P12" s="134"/>
      <c r="Q12" s="134"/>
      <c r="R12" s="134"/>
      <c r="S12" s="134"/>
      <c r="T12" s="134"/>
    </row>
    <row r="13" spans="1:21">
      <c r="A13" s="24" t="s">
        <v>10</v>
      </c>
      <c r="B13" s="24"/>
      <c r="C13" s="24"/>
      <c r="D13" s="24"/>
      <c r="E13" s="24"/>
      <c r="F13" s="24"/>
      <c r="G13" s="24"/>
      <c r="H13" s="130">
        <f>N56</f>
        <v>1653499.1999999997</v>
      </c>
      <c r="I13" s="131"/>
      <c r="J13" s="132" t="s">
        <v>11</v>
      </c>
      <c r="K13" s="132"/>
      <c r="L13" s="132"/>
      <c r="M13" s="132"/>
      <c r="N13" s="133"/>
    </row>
    <row r="14" spans="1:21" ht="201" customHeight="1">
      <c r="A14" s="30" t="s">
        <v>12</v>
      </c>
      <c r="B14" s="30"/>
      <c r="C14" s="30"/>
      <c r="D14" s="30"/>
      <c r="E14" s="30"/>
      <c r="F14" s="30"/>
      <c r="G14" s="30"/>
      <c r="H14" s="31" t="s">
        <v>127</v>
      </c>
      <c r="I14" s="32"/>
      <c r="J14" s="32"/>
      <c r="K14" s="32"/>
      <c r="L14" s="32"/>
      <c r="M14" s="32"/>
      <c r="N14" s="33"/>
    </row>
    <row r="15" spans="1:21" ht="15.75">
      <c r="A15" s="34" t="s">
        <v>13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21" ht="44.25" customHeight="1">
      <c r="A16" s="35" t="s">
        <v>14</v>
      </c>
      <c r="B16" s="35" t="s">
        <v>15</v>
      </c>
      <c r="C16" s="35" t="s">
        <v>16</v>
      </c>
      <c r="D16" s="62" t="s">
        <v>17</v>
      </c>
      <c r="E16" s="62"/>
      <c r="F16" s="63" t="s">
        <v>18</v>
      </c>
      <c r="G16" s="63"/>
      <c r="H16" s="63"/>
      <c r="I16" s="63"/>
      <c r="J16" s="63"/>
      <c r="K16" s="63"/>
      <c r="L16" s="64" t="s">
        <v>19</v>
      </c>
      <c r="M16" s="63" t="s">
        <v>20</v>
      </c>
      <c r="N16" s="63" t="s">
        <v>21</v>
      </c>
    </row>
    <row r="17" spans="1:15">
      <c r="A17" s="35"/>
      <c r="B17" s="35"/>
      <c r="C17" s="35"/>
      <c r="D17" s="65" t="s">
        <v>22</v>
      </c>
      <c r="E17" s="65" t="s">
        <v>23</v>
      </c>
      <c r="F17" s="65">
        <v>2025</v>
      </c>
      <c r="G17" s="65">
        <v>2026</v>
      </c>
      <c r="H17" s="65">
        <v>2027</v>
      </c>
      <c r="I17" s="65">
        <v>2028</v>
      </c>
      <c r="J17" s="65">
        <v>2029</v>
      </c>
      <c r="K17" s="65">
        <v>2030</v>
      </c>
      <c r="L17" s="64"/>
      <c r="M17" s="63"/>
      <c r="N17" s="63"/>
    </row>
    <row r="18" spans="1:15">
      <c r="A18" s="2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</row>
    <row r="19" spans="1:15">
      <c r="A19" s="36" t="s">
        <v>52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</row>
    <row r="20" spans="1:15" ht="144">
      <c r="A20" s="3">
        <v>1</v>
      </c>
      <c r="B20" s="4" t="s">
        <v>53</v>
      </c>
      <c r="C20" s="5" t="s">
        <v>24</v>
      </c>
      <c r="D20" s="2">
        <v>73</v>
      </c>
      <c r="E20" s="2">
        <v>2024</v>
      </c>
      <c r="F20" s="2">
        <v>77</v>
      </c>
      <c r="G20" s="2">
        <v>77</v>
      </c>
      <c r="H20" s="2">
        <v>77</v>
      </c>
      <c r="I20" s="2">
        <v>77</v>
      </c>
      <c r="J20" s="2">
        <v>77</v>
      </c>
      <c r="K20" s="2">
        <v>77</v>
      </c>
      <c r="L20" s="20" t="s">
        <v>128</v>
      </c>
      <c r="M20" s="2" t="s">
        <v>25</v>
      </c>
      <c r="N20" s="7" t="s">
        <v>26</v>
      </c>
    </row>
    <row r="21" spans="1:15" ht="150">
      <c r="A21" s="3">
        <v>2</v>
      </c>
      <c r="B21" s="4" t="s">
        <v>54</v>
      </c>
      <c r="C21" s="5" t="s">
        <v>24</v>
      </c>
      <c r="D21" s="2">
        <v>105</v>
      </c>
      <c r="E21" s="2">
        <v>2024</v>
      </c>
      <c r="F21" s="2">
        <v>105.5</v>
      </c>
      <c r="G21" s="2">
        <v>106</v>
      </c>
      <c r="H21" s="2">
        <v>106.5</v>
      </c>
      <c r="I21" s="2">
        <v>107</v>
      </c>
      <c r="J21" s="2">
        <v>107</v>
      </c>
      <c r="K21" s="2">
        <v>107</v>
      </c>
      <c r="L21" s="20" t="s">
        <v>128</v>
      </c>
      <c r="M21" s="2" t="s">
        <v>25</v>
      </c>
      <c r="N21" s="7" t="s">
        <v>26</v>
      </c>
      <c r="O21" s="21"/>
    </row>
    <row r="22" spans="1:15" ht="108.75" customHeight="1">
      <c r="A22" s="3">
        <v>3</v>
      </c>
      <c r="B22" s="4" t="s">
        <v>55</v>
      </c>
      <c r="C22" s="2" t="s">
        <v>27</v>
      </c>
      <c r="D22" s="2">
        <v>870</v>
      </c>
      <c r="E22" s="2">
        <v>2024</v>
      </c>
      <c r="F22" s="2">
        <v>870</v>
      </c>
      <c r="G22" s="2">
        <v>870</v>
      </c>
      <c r="H22" s="2">
        <v>870</v>
      </c>
      <c r="I22" s="2">
        <v>870</v>
      </c>
      <c r="J22" s="2">
        <v>870</v>
      </c>
      <c r="K22" s="2">
        <v>870</v>
      </c>
      <c r="L22" s="20" t="s">
        <v>26</v>
      </c>
      <c r="M22" s="2" t="s">
        <v>25</v>
      </c>
      <c r="N22" s="7" t="s">
        <v>26</v>
      </c>
    </row>
    <row r="23" spans="1:15" ht="300" customHeight="1">
      <c r="A23" s="3">
        <v>4</v>
      </c>
      <c r="B23" s="68" t="s">
        <v>28</v>
      </c>
      <c r="C23" s="2" t="s">
        <v>27</v>
      </c>
      <c r="D23" s="6">
        <v>4082</v>
      </c>
      <c r="E23" s="2">
        <v>2024</v>
      </c>
      <c r="F23" s="2">
        <v>4082</v>
      </c>
      <c r="G23" s="7"/>
      <c r="H23" s="7"/>
      <c r="I23" s="7"/>
      <c r="J23" s="7"/>
      <c r="K23" s="7"/>
      <c r="L23" s="20" t="s">
        <v>26</v>
      </c>
      <c r="M23" s="2" t="s">
        <v>25</v>
      </c>
      <c r="N23" s="7" t="s">
        <v>26</v>
      </c>
    </row>
    <row r="24" spans="1:15" ht="59.1" customHeight="1">
      <c r="A24" s="3">
        <v>5</v>
      </c>
      <c r="B24" s="9" t="s">
        <v>56</v>
      </c>
      <c r="C24" s="2" t="s">
        <v>27</v>
      </c>
      <c r="D24" s="2">
        <v>525</v>
      </c>
      <c r="E24" s="2">
        <v>2024</v>
      </c>
      <c r="F24" s="2">
        <v>525</v>
      </c>
      <c r="G24" s="2">
        <v>525</v>
      </c>
      <c r="H24" s="2">
        <v>525</v>
      </c>
      <c r="I24" s="2">
        <v>525</v>
      </c>
      <c r="J24" s="2">
        <v>525</v>
      </c>
      <c r="K24" s="2">
        <v>525</v>
      </c>
      <c r="L24" s="8" t="s">
        <v>26</v>
      </c>
      <c r="M24" s="2" t="s">
        <v>25</v>
      </c>
      <c r="N24" s="8" t="s">
        <v>26</v>
      </c>
    </row>
    <row r="25" spans="1:15" ht="20.25" customHeight="1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9"/>
    </row>
    <row r="26" spans="1:15">
      <c r="A26" s="40" t="s">
        <v>29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</row>
    <row r="27" spans="1:15" ht="36" customHeight="1">
      <c r="A27" s="10" t="s">
        <v>14</v>
      </c>
      <c r="B27" s="41" t="s">
        <v>30</v>
      </c>
      <c r="C27" s="41"/>
      <c r="D27" s="41"/>
      <c r="E27" s="42"/>
      <c r="F27" s="43" t="s">
        <v>31</v>
      </c>
      <c r="G27" s="44"/>
      <c r="H27" s="44"/>
      <c r="I27" s="44"/>
      <c r="J27" s="44"/>
      <c r="K27" s="44"/>
      <c r="L27" s="45"/>
      <c r="M27" s="46" t="s">
        <v>32</v>
      </c>
      <c r="N27" s="46"/>
    </row>
    <row r="28" spans="1:15">
      <c r="A28" s="13">
        <v>1</v>
      </c>
      <c r="B28" s="47">
        <v>2</v>
      </c>
      <c r="C28" s="47"/>
      <c r="D28" s="47"/>
      <c r="E28" s="48"/>
      <c r="F28" s="49">
        <v>3</v>
      </c>
      <c r="G28" s="49"/>
      <c r="H28" s="49"/>
      <c r="I28" s="49"/>
      <c r="J28" s="49"/>
      <c r="K28" s="49"/>
      <c r="L28" s="49"/>
      <c r="M28" s="49">
        <v>4</v>
      </c>
      <c r="N28" s="49"/>
    </row>
    <row r="29" spans="1:15">
      <c r="A29" s="78">
        <v>1</v>
      </c>
      <c r="B29" s="86" t="s">
        <v>85</v>
      </c>
      <c r="C29" s="84"/>
      <c r="D29" s="84"/>
      <c r="E29" s="84"/>
      <c r="F29" s="84"/>
      <c r="G29" s="84"/>
      <c r="H29" s="84"/>
      <c r="I29" s="84"/>
      <c r="J29" s="84"/>
      <c r="K29" s="84"/>
      <c r="L29" s="85"/>
      <c r="M29" s="11"/>
      <c r="N29" s="12"/>
    </row>
    <row r="30" spans="1:15">
      <c r="A30" s="78" t="s">
        <v>86</v>
      </c>
      <c r="B30" s="53" t="s">
        <v>84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</row>
    <row r="31" spans="1:15">
      <c r="A31" s="78"/>
      <c r="B31" s="56" t="s">
        <v>96</v>
      </c>
      <c r="C31" s="57"/>
      <c r="D31" s="57"/>
      <c r="E31" s="58"/>
      <c r="F31" s="56" t="s">
        <v>34</v>
      </c>
      <c r="G31" s="27"/>
      <c r="H31" s="27"/>
      <c r="I31" s="27"/>
      <c r="J31" s="27"/>
      <c r="K31" s="27"/>
      <c r="L31" s="28"/>
      <c r="M31" s="81"/>
      <c r="N31" s="48"/>
    </row>
    <row r="32" spans="1:15" ht="150" customHeight="1">
      <c r="A32" s="78" t="s">
        <v>87</v>
      </c>
      <c r="B32" s="50" t="s">
        <v>83</v>
      </c>
      <c r="C32" s="51"/>
      <c r="D32" s="51"/>
      <c r="E32" s="51"/>
      <c r="F32" s="67" t="s">
        <v>99</v>
      </c>
      <c r="G32" s="67"/>
      <c r="H32" s="67"/>
      <c r="I32" s="67"/>
      <c r="J32" s="67"/>
      <c r="K32" s="67"/>
      <c r="L32" s="67"/>
      <c r="M32" s="50" t="s">
        <v>116</v>
      </c>
      <c r="N32" s="52"/>
    </row>
    <row r="33" spans="1:14" ht="20.25" customHeight="1">
      <c r="A33" s="14" t="s">
        <v>90</v>
      </c>
      <c r="B33" s="50" t="s">
        <v>89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2"/>
    </row>
    <row r="34" spans="1:14" ht="20.25" customHeight="1">
      <c r="A34" s="78"/>
      <c r="B34" s="56" t="s">
        <v>96</v>
      </c>
      <c r="C34" s="57"/>
      <c r="D34" s="57"/>
      <c r="E34" s="58"/>
      <c r="F34" s="56" t="s">
        <v>34</v>
      </c>
      <c r="G34" s="27"/>
      <c r="H34" s="27"/>
      <c r="I34" s="27"/>
      <c r="J34" s="27"/>
      <c r="K34" s="27"/>
      <c r="L34" s="28"/>
      <c r="M34" s="79"/>
      <c r="N34" s="80"/>
    </row>
    <row r="35" spans="1:14" ht="67.5" customHeight="1">
      <c r="A35" s="14" t="s">
        <v>91</v>
      </c>
      <c r="B35" s="50" t="s">
        <v>83</v>
      </c>
      <c r="C35" s="51"/>
      <c r="D35" s="51"/>
      <c r="E35" s="51"/>
      <c r="F35" s="50" t="s">
        <v>92</v>
      </c>
      <c r="G35" s="51"/>
      <c r="H35" s="51"/>
      <c r="I35" s="51"/>
      <c r="J35" s="51"/>
      <c r="K35" s="51"/>
      <c r="L35" s="52"/>
      <c r="M35" s="82" t="s">
        <v>55</v>
      </c>
      <c r="N35" s="83"/>
    </row>
    <row r="36" spans="1:14" ht="19.5" customHeight="1">
      <c r="A36" s="78">
        <v>2</v>
      </c>
      <c r="B36" s="50" t="s">
        <v>93</v>
      </c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2"/>
    </row>
    <row r="37" spans="1:14" ht="19.5" customHeight="1">
      <c r="A37" s="78" t="s">
        <v>94</v>
      </c>
      <c r="B37" s="50" t="s">
        <v>88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2"/>
    </row>
    <row r="38" spans="1:14" ht="51.75" customHeight="1">
      <c r="A38" s="78"/>
      <c r="B38" s="50" t="s">
        <v>97</v>
      </c>
      <c r="C38" s="51"/>
      <c r="D38" s="51"/>
      <c r="E38" s="52"/>
      <c r="F38" s="56" t="s">
        <v>34</v>
      </c>
      <c r="G38" s="27"/>
      <c r="H38" s="27"/>
      <c r="I38" s="27"/>
      <c r="J38" s="27"/>
      <c r="K38" s="27"/>
      <c r="L38" s="28"/>
      <c r="M38" s="79"/>
      <c r="N38" s="80"/>
    </row>
    <row r="39" spans="1:14" ht="127.5" customHeight="1">
      <c r="A39" s="78" t="s">
        <v>98</v>
      </c>
      <c r="B39" s="67" t="s">
        <v>95</v>
      </c>
      <c r="C39" s="67"/>
      <c r="D39" s="67"/>
      <c r="E39" s="67"/>
      <c r="F39" s="50" t="s">
        <v>101</v>
      </c>
      <c r="G39" s="51"/>
      <c r="H39" s="51"/>
      <c r="I39" s="51"/>
      <c r="J39" s="51"/>
      <c r="K39" s="51"/>
      <c r="L39" s="52"/>
      <c r="M39" s="50" t="s">
        <v>28</v>
      </c>
      <c r="N39" s="52"/>
    </row>
    <row r="40" spans="1:14" ht="16.5" customHeight="1">
      <c r="A40" s="14">
        <v>3</v>
      </c>
      <c r="B40" s="50" t="s">
        <v>100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2"/>
    </row>
    <row r="41" spans="1:14" ht="16.5" customHeight="1">
      <c r="A41" s="78" t="s">
        <v>104</v>
      </c>
      <c r="B41" s="50" t="s">
        <v>103</v>
      </c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2"/>
    </row>
    <row r="42" spans="1:14" ht="15" customHeight="1">
      <c r="A42" s="17"/>
      <c r="B42" s="56" t="s">
        <v>96</v>
      </c>
      <c r="C42" s="57"/>
      <c r="D42" s="57"/>
      <c r="E42" s="58"/>
      <c r="F42" s="50" t="s">
        <v>34</v>
      </c>
      <c r="G42" s="51"/>
      <c r="H42" s="51"/>
      <c r="I42" s="51"/>
      <c r="J42" s="51"/>
      <c r="K42" s="51"/>
      <c r="L42" s="52"/>
      <c r="M42" s="15"/>
      <c r="N42" s="16"/>
    </row>
    <row r="43" spans="1:14" ht="93" customHeight="1">
      <c r="A43" s="17" t="s">
        <v>105</v>
      </c>
      <c r="B43" s="30" t="s">
        <v>102</v>
      </c>
      <c r="C43" s="30"/>
      <c r="D43" s="30"/>
      <c r="E43" s="30"/>
      <c r="F43" s="29" t="s">
        <v>106</v>
      </c>
      <c r="G43" s="29"/>
      <c r="H43" s="29"/>
      <c r="I43" s="29"/>
      <c r="J43" s="29"/>
      <c r="K43" s="29"/>
      <c r="L43" s="29"/>
      <c r="M43" s="30" t="s">
        <v>56</v>
      </c>
      <c r="N43" s="30"/>
    </row>
    <row r="44" spans="1:14" ht="108" customHeight="1">
      <c r="A44" s="90" t="s">
        <v>108</v>
      </c>
      <c r="B44" s="30" t="s">
        <v>129</v>
      </c>
      <c r="C44" s="30"/>
      <c r="D44" s="30"/>
      <c r="E44" s="30"/>
      <c r="F44" s="50" t="s">
        <v>107</v>
      </c>
      <c r="G44" s="51"/>
      <c r="H44" s="51"/>
      <c r="I44" s="51"/>
      <c r="J44" s="51"/>
      <c r="K44" s="51"/>
      <c r="L44" s="52"/>
      <c r="M44" s="30" t="s">
        <v>56</v>
      </c>
      <c r="N44" s="30"/>
    </row>
    <row r="45" spans="1:14" ht="13.5" customHeight="1">
      <c r="A45" s="91">
        <v>4</v>
      </c>
      <c r="B45" s="56" t="s">
        <v>112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8"/>
    </row>
    <row r="46" spans="1:14" ht="16.5" customHeight="1">
      <c r="A46" s="91" t="s">
        <v>114</v>
      </c>
      <c r="B46" s="56" t="s">
        <v>113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8"/>
    </row>
    <row r="47" spans="1:14" ht="16.5" customHeight="1">
      <c r="A47" s="91"/>
      <c r="B47" s="56" t="s">
        <v>96</v>
      </c>
      <c r="C47" s="57"/>
      <c r="D47" s="57"/>
      <c r="E47" s="58"/>
      <c r="F47" s="50" t="s">
        <v>34</v>
      </c>
      <c r="G47" s="51"/>
      <c r="H47" s="51"/>
      <c r="I47" s="51"/>
      <c r="J47" s="51"/>
      <c r="K47" s="51"/>
      <c r="L47" s="52"/>
      <c r="M47" s="18"/>
      <c r="N47" s="19"/>
    </row>
    <row r="48" spans="1:14" ht="135.75" customHeight="1">
      <c r="A48" s="91" t="s">
        <v>119</v>
      </c>
      <c r="B48" s="92" t="s">
        <v>115</v>
      </c>
      <c r="C48" s="93"/>
      <c r="D48" s="93"/>
      <c r="E48" s="93"/>
      <c r="F48" s="50" t="s">
        <v>118</v>
      </c>
      <c r="G48" s="51"/>
      <c r="H48" s="51"/>
      <c r="I48" s="51"/>
      <c r="J48" s="51"/>
      <c r="K48" s="51"/>
      <c r="L48" s="52"/>
      <c r="M48" s="56" t="s">
        <v>117</v>
      </c>
      <c r="N48" s="58"/>
    </row>
    <row r="49" spans="1:14">
      <c r="A49" s="94">
        <v>5</v>
      </c>
      <c r="B49" s="59" t="s">
        <v>120</v>
      </c>
      <c r="C49" s="60"/>
      <c r="D49" s="60"/>
      <c r="E49" s="60"/>
      <c r="F49" s="60"/>
      <c r="G49" s="60"/>
      <c r="H49" s="60"/>
      <c r="I49" s="60"/>
      <c r="J49" s="60"/>
      <c r="K49" s="60"/>
      <c r="L49" s="60"/>
      <c r="M49" s="60"/>
      <c r="N49" s="61"/>
    </row>
    <row r="50" spans="1:14" ht="19.5" customHeight="1">
      <c r="A50" s="91" t="s">
        <v>122</v>
      </c>
      <c r="B50" s="87" t="s">
        <v>81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9"/>
    </row>
    <row r="51" spans="1:14">
      <c r="A51" s="95"/>
      <c r="B51" s="59" t="s">
        <v>33</v>
      </c>
      <c r="C51" s="60"/>
      <c r="D51" s="60"/>
      <c r="E51" s="61"/>
      <c r="F51" s="59" t="s">
        <v>34</v>
      </c>
      <c r="G51" s="60"/>
      <c r="H51" s="60"/>
      <c r="I51" s="60"/>
      <c r="J51" s="60"/>
      <c r="K51" s="60"/>
      <c r="L51" s="61"/>
      <c r="M51" s="59"/>
      <c r="N51" s="61"/>
    </row>
    <row r="52" spans="1:14" ht="36" customHeight="1">
      <c r="A52" s="94" t="s">
        <v>125</v>
      </c>
      <c r="B52" s="59" t="s">
        <v>35</v>
      </c>
      <c r="C52" s="60"/>
      <c r="D52" s="60"/>
      <c r="E52" s="61"/>
      <c r="F52" s="59" t="s">
        <v>124</v>
      </c>
      <c r="G52" s="60"/>
      <c r="H52" s="60"/>
      <c r="I52" s="60"/>
      <c r="J52" s="60"/>
      <c r="K52" s="60"/>
      <c r="L52" s="61"/>
      <c r="M52" s="59" t="s">
        <v>26</v>
      </c>
      <c r="N52" s="61"/>
    </row>
    <row r="53" spans="1:14">
      <c r="A53" s="40" t="s">
        <v>36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</row>
    <row r="54" spans="1:14">
      <c r="A54" s="69" t="s">
        <v>14</v>
      </c>
      <c r="B54" s="70" t="s">
        <v>37</v>
      </c>
      <c r="C54" s="70"/>
      <c r="D54" s="70"/>
      <c r="E54" s="70"/>
      <c r="F54" s="70"/>
      <c r="G54" s="70"/>
      <c r="H54" s="71" t="s">
        <v>38</v>
      </c>
      <c r="I54" s="71"/>
      <c r="J54" s="71"/>
      <c r="K54" s="71"/>
      <c r="L54" s="71"/>
      <c r="M54" s="71"/>
      <c r="N54" s="71"/>
    </row>
    <row r="55" spans="1:14">
      <c r="A55" s="69"/>
      <c r="B55" s="70"/>
      <c r="C55" s="70"/>
      <c r="D55" s="70"/>
      <c r="E55" s="70"/>
      <c r="F55" s="70"/>
      <c r="G55" s="70"/>
      <c r="H55" s="72" t="s">
        <v>39</v>
      </c>
      <c r="I55" s="72" t="s">
        <v>40</v>
      </c>
      <c r="J55" s="72" t="s">
        <v>41</v>
      </c>
      <c r="K55" s="72">
        <v>2028</v>
      </c>
      <c r="L55" s="72">
        <v>2029</v>
      </c>
      <c r="M55" s="72">
        <v>2030</v>
      </c>
      <c r="N55" s="72" t="s">
        <v>42</v>
      </c>
    </row>
    <row r="56" spans="1:14" ht="27" customHeight="1">
      <c r="A56" s="119"/>
      <c r="B56" s="73" t="s">
        <v>43</v>
      </c>
      <c r="C56" s="73"/>
      <c r="D56" s="73"/>
      <c r="E56" s="73"/>
      <c r="F56" s="73"/>
      <c r="G56" s="73"/>
      <c r="H56" s="105">
        <f>H57+H58</f>
        <v>267117.2</v>
      </c>
      <c r="I56" s="105">
        <f t="shared" ref="I56:M56" si="0">I57+I58</f>
        <v>272144.39999999997</v>
      </c>
      <c r="J56" s="105">
        <f t="shared" si="0"/>
        <v>278559.40000000002</v>
      </c>
      <c r="K56" s="105">
        <f t="shared" si="0"/>
        <v>278559.40000000002</v>
      </c>
      <c r="L56" s="105">
        <f t="shared" si="0"/>
        <v>278559.40000000002</v>
      </c>
      <c r="M56" s="105">
        <f t="shared" si="0"/>
        <v>278559.40000000002</v>
      </c>
      <c r="N56" s="105">
        <f>SUM(H56:M56)</f>
        <v>1653499.1999999997</v>
      </c>
    </row>
    <row r="57" spans="1:14">
      <c r="A57" s="120"/>
      <c r="B57" s="73" t="s">
        <v>44</v>
      </c>
      <c r="C57" s="73"/>
      <c r="D57" s="73"/>
      <c r="E57" s="73"/>
      <c r="F57" s="73"/>
      <c r="G57" s="73"/>
      <c r="H57" s="105">
        <f>H61+H78+H90</f>
        <v>30559.899999999998</v>
      </c>
      <c r="I57" s="105">
        <f t="shared" ref="I57:M57" si="1">I61+I78+I90</f>
        <v>30559.899999999998</v>
      </c>
      <c r="J57" s="105">
        <f t="shared" si="1"/>
        <v>30609.899999999998</v>
      </c>
      <c r="K57" s="105">
        <f t="shared" si="1"/>
        <v>30609.899999999998</v>
      </c>
      <c r="L57" s="105">
        <f t="shared" si="1"/>
        <v>30609.899999999998</v>
      </c>
      <c r="M57" s="105">
        <f t="shared" si="1"/>
        <v>30609.899999999998</v>
      </c>
      <c r="N57" s="105">
        <f t="shared" ref="N57:N106" si="2">SUM(H57:M57)</f>
        <v>183559.4</v>
      </c>
    </row>
    <row r="58" spans="1:14">
      <c r="A58" s="120"/>
      <c r="B58" s="73" t="s">
        <v>45</v>
      </c>
      <c r="C58" s="73"/>
      <c r="D58" s="73"/>
      <c r="E58" s="73"/>
      <c r="F58" s="73"/>
      <c r="G58" s="73"/>
      <c r="H58" s="105">
        <f>H62+H74+H79+H91+H104</f>
        <v>236557.30000000002</v>
      </c>
      <c r="I58" s="105">
        <f t="shared" ref="I58:M58" si="3">I62+I74+I79+I91+I104</f>
        <v>241584.49999999997</v>
      </c>
      <c r="J58" s="105">
        <f t="shared" si="3"/>
        <v>247949.5</v>
      </c>
      <c r="K58" s="105">
        <f t="shared" si="3"/>
        <v>247949.5</v>
      </c>
      <c r="L58" s="105">
        <f t="shared" si="3"/>
        <v>247949.5</v>
      </c>
      <c r="M58" s="105">
        <f t="shared" si="3"/>
        <v>247949.5</v>
      </c>
      <c r="N58" s="105">
        <f t="shared" si="2"/>
        <v>1469939.8</v>
      </c>
    </row>
    <row r="59" spans="1:14">
      <c r="A59" s="121"/>
      <c r="B59" s="74" t="s">
        <v>46</v>
      </c>
      <c r="C59" s="74"/>
      <c r="D59" s="74"/>
      <c r="E59" s="74"/>
      <c r="F59" s="74"/>
      <c r="G59" s="74"/>
      <c r="H59" s="104">
        <v>0</v>
      </c>
      <c r="I59" s="104">
        <v>0</v>
      </c>
      <c r="J59" s="104">
        <v>0</v>
      </c>
      <c r="K59" s="104">
        <v>0</v>
      </c>
      <c r="L59" s="104">
        <v>0</v>
      </c>
      <c r="M59" s="104">
        <v>0</v>
      </c>
      <c r="N59" s="105">
        <f t="shared" si="2"/>
        <v>0</v>
      </c>
    </row>
    <row r="60" spans="1:14" ht="32.25" customHeight="1">
      <c r="A60" s="116">
        <v>1</v>
      </c>
      <c r="B60" s="67" t="s">
        <v>47</v>
      </c>
      <c r="C60" s="67"/>
      <c r="D60" s="67"/>
      <c r="E60" s="67"/>
      <c r="F60" s="67"/>
      <c r="G60" s="67"/>
      <c r="H60" s="105">
        <f>H61+H62</f>
        <v>96750.2</v>
      </c>
      <c r="I60" s="105">
        <f t="shared" ref="I60:M60" si="4">I61+I62</f>
        <v>100629.2</v>
      </c>
      <c r="J60" s="105">
        <f t="shared" si="4"/>
        <v>103997.2</v>
      </c>
      <c r="K60" s="105">
        <f t="shared" si="4"/>
        <v>103997.2</v>
      </c>
      <c r="L60" s="105">
        <f t="shared" si="4"/>
        <v>103997.2</v>
      </c>
      <c r="M60" s="105">
        <f t="shared" si="4"/>
        <v>103997.2</v>
      </c>
      <c r="N60" s="105">
        <f t="shared" si="2"/>
        <v>613368.19999999995</v>
      </c>
    </row>
    <row r="61" spans="1:14">
      <c r="A61" s="117"/>
      <c r="B61" s="67" t="s">
        <v>44</v>
      </c>
      <c r="C61" s="67"/>
      <c r="D61" s="67"/>
      <c r="E61" s="67"/>
      <c r="F61" s="67"/>
      <c r="G61" s="67"/>
      <c r="H61" s="105">
        <f>H68+H71</f>
        <v>5308.3</v>
      </c>
      <c r="I61" s="105">
        <f t="shared" ref="I61:M61" si="5">I68+I71</f>
        <v>5308.3</v>
      </c>
      <c r="J61" s="105">
        <f t="shared" si="5"/>
        <v>5308.3</v>
      </c>
      <c r="K61" s="105">
        <f t="shared" si="5"/>
        <v>5308.3</v>
      </c>
      <c r="L61" s="105">
        <f t="shared" si="5"/>
        <v>5308.3</v>
      </c>
      <c r="M61" s="105">
        <f t="shared" si="5"/>
        <v>5308.3</v>
      </c>
      <c r="N61" s="105">
        <f t="shared" si="2"/>
        <v>31849.8</v>
      </c>
    </row>
    <row r="62" spans="1:14">
      <c r="A62" s="118"/>
      <c r="B62" s="67" t="s">
        <v>45</v>
      </c>
      <c r="C62" s="67"/>
      <c r="D62" s="67"/>
      <c r="E62" s="67"/>
      <c r="F62" s="67"/>
      <c r="G62" s="67"/>
      <c r="H62" s="105">
        <f>H63+H65+H69+H72</f>
        <v>91441.9</v>
      </c>
      <c r="I62" s="105">
        <f t="shared" ref="I62:M62" si="6">I63+I65+I69+I72</f>
        <v>95320.9</v>
      </c>
      <c r="J62" s="105">
        <f t="shared" si="6"/>
        <v>98688.9</v>
      </c>
      <c r="K62" s="105">
        <f t="shared" si="6"/>
        <v>98688.9</v>
      </c>
      <c r="L62" s="105">
        <f t="shared" si="6"/>
        <v>98688.9</v>
      </c>
      <c r="M62" s="105">
        <f t="shared" si="6"/>
        <v>98688.9</v>
      </c>
      <c r="N62" s="105">
        <f t="shared" si="2"/>
        <v>581518.4</v>
      </c>
    </row>
    <row r="63" spans="1:14" ht="30.75" customHeight="1">
      <c r="A63" s="75" t="s">
        <v>57</v>
      </c>
      <c r="B63" s="67" t="s">
        <v>70</v>
      </c>
      <c r="C63" s="67"/>
      <c r="D63" s="67"/>
      <c r="E63" s="67"/>
      <c r="F63" s="67"/>
      <c r="G63" s="67"/>
      <c r="H63" s="105">
        <v>85849.2</v>
      </c>
      <c r="I63" s="105">
        <v>89728.2</v>
      </c>
      <c r="J63" s="105">
        <v>93096.2</v>
      </c>
      <c r="K63" s="105">
        <v>93096.2</v>
      </c>
      <c r="L63" s="105">
        <v>93096.2</v>
      </c>
      <c r="M63" s="105">
        <v>93096.2</v>
      </c>
      <c r="N63" s="105">
        <f t="shared" si="2"/>
        <v>547962.19999999995</v>
      </c>
    </row>
    <row r="64" spans="1:14">
      <c r="A64" s="76"/>
      <c r="B64" s="67" t="s">
        <v>45</v>
      </c>
      <c r="C64" s="67"/>
      <c r="D64" s="67"/>
      <c r="E64" s="67"/>
      <c r="F64" s="67"/>
      <c r="G64" s="67"/>
      <c r="H64" s="105">
        <v>85849.2</v>
      </c>
      <c r="I64" s="105">
        <v>89728.2</v>
      </c>
      <c r="J64" s="105">
        <v>93096.2</v>
      </c>
      <c r="K64" s="105">
        <v>93096.2</v>
      </c>
      <c r="L64" s="105">
        <v>93096.2</v>
      </c>
      <c r="M64" s="105">
        <v>93096.2</v>
      </c>
      <c r="N64" s="105">
        <f t="shared" si="2"/>
        <v>547962.19999999995</v>
      </c>
    </row>
    <row r="65" spans="1:14" ht="38.25" customHeight="1">
      <c r="A65" s="75" t="s">
        <v>58</v>
      </c>
      <c r="B65" s="67" t="s">
        <v>71</v>
      </c>
      <c r="C65" s="67"/>
      <c r="D65" s="67"/>
      <c r="E65" s="67"/>
      <c r="F65" s="67"/>
      <c r="G65" s="67"/>
      <c r="H65" s="105">
        <v>5313.2</v>
      </c>
      <c r="I65" s="105">
        <v>5313.2</v>
      </c>
      <c r="J65" s="105">
        <v>5313.2</v>
      </c>
      <c r="K65" s="105">
        <v>5313.2</v>
      </c>
      <c r="L65" s="105">
        <v>5313.2</v>
      </c>
      <c r="M65" s="105">
        <v>5313.2</v>
      </c>
      <c r="N65" s="105">
        <f t="shared" si="2"/>
        <v>31879.200000000001</v>
      </c>
    </row>
    <row r="66" spans="1:14">
      <c r="A66" s="76"/>
      <c r="B66" s="67" t="s">
        <v>45</v>
      </c>
      <c r="C66" s="67"/>
      <c r="D66" s="67"/>
      <c r="E66" s="67"/>
      <c r="F66" s="67"/>
      <c r="G66" s="67"/>
      <c r="H66" s="105">
        <v>5313.2</v>
      </c>
      <c r="I66" s="105">
        <v>5313.2</v>
      </c>
      <c r="J66" s="105">
        <v>5313.2</v>
      </c>
      <c r="K66" s="105">
        <v>5313.2</v>
      </c>
      <c r="L66" s="105">
        <v>5313.2</v>
      </c>
      <c r="M66" s="105">
        <v>5313.2</v>
      </c>
      <c r="N66" s="105">
        <f t="shared" si="2"/>
        <v>31879.200000000001</v>
      </c>
    </row>
    <row r="67" spans="1:14" ht="43.5" customHeight="1">
      <c r="A67" s="75" t="s">
        <v>59</v>
      </c>
      <c r="B67" s="67" t="s">
        <v>72</v>
      </c>
      <c r="C67" s="67"/>
      <c r="D67" s="67"/>
      <c r="E67" s="67"/>
      <c r="F67" s="67"/>
      <c r="G67" s="67"/>
      <c r="H67" s="105">
        <f>H68+H69</f>
        <v>1946.4</v>
      </c>
      <c r="I67" s="105">
        <f t="shared" ref="I67:M67" si="7">I68+I69</f>
        <v>1946.4</v>
      </c>
      <c r="J67" s="105">
        <f t="shared" si="7"/>
        <v>1946.4</v>
      </c>
      <c r="K67" s="105">
        <f t="shared" si="7"/>
        <v>1946.4</v>
      </c>
      <c r="L67" s="105">
        <f t="shared" si="7"/>
        <v>1946.4</v>
      </c>
      <c r="M67" s="105">
        <f t="shared" si="7"/>
        <v>1946.4</v>
      </c>
      <c r="N67" s="105">
        <f t="shared" si="2"/>
        <v>11678.4</v>
      </c>
    </row>
    <row r="68" spans="1:14">
      <c r="A68" s="77"/>
      <c r="B68" s="67" t="s">
        <v>44</v>
      </c>
      <c r="C68" s="67"/>
      <c r="D68" s="67"/>
      <c r="E68" s="67"/>
      <c r="F68" s="67"/>
      <c r="G68" s="67"/>
      <c r="H68" s="105">
        <v>1849</v>
      </c>
      <c r="I68" s="105">
        <v>1849</v>
      </c>
      <c r="J68" s="105">
        <v>1849</v>
      </c>
      <c r="K68" s="105">
        <v>1849</v>
      </c>
      <c r="L68" s="105">
        <v>1849</v>
      </c>
      <c r="M68" s="105">
        <v>1849</v>
      </c>
      <c r="N68" s="105">
        <f t="shared" si="2"/>
        <v>11094</v>
      </c>
    </row>
    <row r="69" spans="1:14">
      <c r="A69" s="76"/>
      <c r="B69" s="67" t="s">
        <v>45</v>
      </c>
      <c r="C69" s="67"/>
      <c r="D69" s="67"/>
      <c r="E69" s="67"/>
      <c r="F69" s="67"/>
      <c r="G69" s="67"/>
      <c r="H69" s="105">
        <v>97.4</v>
      </c>
      <c r="I69" s="105">
        <v>97.4</v>
      </c>
      <c r="J69" s="105">
        <v>97.4</v>
      </c>
      <c r="K69" s="105">
        <v>97.4</v>
      </c>
      <c r="L69" s="105">
        <v>97.4</v>
      </c>
      <c r="M69" s="105">
        <v>97.4</v>
      </c>
      <c r="N69" s="105">
        <f t="shared" si="2"/>
        <v>584.4</v>
      </c>
    </row>
    <row r="70" spans="1:14" ht="30.75" customHeight="1">
      <c r="A70" s="75" t="s">
        <v>60</v>
      </c>
      <c r="B70" s="67" t="s">
        <v>73</v>
      </c>
      <c r="C70" s="67"/>
      <c r="D70" s="67"/>
      <c r="E70" s="67"/>
      <c r="F70" s="67"/>
      <c r="G70" s="67"/>
      <c r="H70" s="105">
        <f>H71+H72</f>
        <v>3641.4</v>
      </c>
      <c r="I70" s="105">
        <f t="shared" ref="I70:M70" si="8">I71+I72</f>
        <v>3641.4</v>
      </c>
      <c r="J70" s="105">
        <f t="shared" si="8"/>
        <v>3641.4</v>
      </c>
      <c r="K70" s="105">
        <f t="shared" si="8"/>
        <v>3641.4</v>
      </c>
      <c r="L70" s="105">
        <f t="shared" si="8"/>
        <v>3641.4</v>
      </c>
      <c r="M70" s="105">
        <f t="shared" si="8"/>
        <v>3641.4</v>
      </c>
      <c r="N70" s="105">
        <f t="shared" si="2"/>
        <v>21848.400000000001</v>
      </c>
    </row>
    <row r="71" spans="1:14">
      <c r="A71" s="77"/>
      <c r="B71" s="67" t="s">
        <v>44</v>
      </c>
      <c r="C71" s="67"/>
      <c r="D71" s="67"/>
      <c r="E71" s="67"/>
      <c r="F71" s="67"/>
      <c r="G71" s="67"/>
      <c r="H71" s="105">
        <v>3459.3</v>
      </c>
      <c r="I71" s="105">
        <v>3459.3</v>
      </c>
      <c r="J71" s="105">
        <v>3459.3</v>
      </c>
      <c r="K71" s="105">
        <v>3459.3</v>
      </c>
      <c r="L71" s="105">
        <v>3459.3</v>
      </c>
      <c r="M71" s="105">
        <v>3459.3</v>
      </c>
      <c r="N71" s="105">
        <f t="shared" si="2"/>
        <v>20755.8</v>
      </c>
    </row>
    <row r="72" spans="1:14">
      <c r="A72" s="76"/>
      <c r="B72" s="67" t="s">
        <v>45</v>
      </c>
      <c r="C72" s="67"/>
      <c r="D72" s="67"/>
      <c r="E72" s="67"/>
      <c r="F72" s="67"/>
      <c r="G72" s="67"/>
      <c r="H72" s="105">
        <v>182.1</v>
      </c>
      <c r="I72" s="105">
        <v>182.1</v>
      </c>
      <c r="J72" s="105">
        <v>182.1</v>
      </c>
      <c r="K72" s="105">
        <v>182.1</v>
      </c>
      <c r="L72" s="105">
        <v>182.1</v>
      </c>
      <c r="M72" s="105">
        <v>182.1</v>
      </c>
      <c r="N72" s="105">
        <f t="shared" si="2"/>
        <v>1092.5999999999999</v>
      </c>
    </row>
    <row r="73" spans="1:14" ht="34.5" customHeight="1">
      <c r="A73" s="75" t="s">
        <v>61</v>
      </c>
      <c r="B73" s="67" t="s">
        <v>48</v>
      </c>
      <c r="C73" s="67"/>
      <c r="D73" s="67"/>
      <c r="E73" s="67"/>
      <c r="F73" s="67"/>
      <c r="G73" s="67"/>
      <c r="H73" s="109">
        <f t="shared" ref="H73:M73" si="9">H75</f>
        <v>47467.8</v>
      </c>
      <c r="I73" s="106">
        <f t="shared" si="9"/>
        <v>47279.7</v>
      </c>
      <c r="J73" s="106">
        <f t="shared" si="9"/>
        <v>47210.9</v>
      </c>
      <c r="K73" s="106">
        <f t="shared" si="9"/>
        <v>47210.9</v>
      </c>
      <c r="L73" s="106">
        <f t="shared" si="9"/>
        <v>47210.9</v>
      </c>
      <c r="M73" s="106">
        <f t="shared" si="9"/>
        <v>47210.9</v>
      </c>
      <c r="N73" s="105">
        <f t="shared" si="2"/>
        <v>283591.09999999998</v>
      </c>
    </row>
    <row r="74" spans="1:14">
      <c r="A74" s="76"/>
      <c r="B74" s="67" t="s">
        <v>45</v>
      </c>
      <c r="C74" s="67"/>
      <c r="D74" s="67"/>
      <c r="E74" s="67"/>
      <c r="F74" s="67"/>
      <c r="G74" s="67"/>
      <c r="H74" s="105">
        <v>47467.8</v>
      </c>
      <c r="I74" s="105">
        <v>47279.7</v>
      </c>
      <c r="J74" s="105">
        <v>47210.9</v>
      </c>
      <c r="K74" s="105">
        <v>47210.9</v>
      </c>
      <c r="L74" s="105">
        <v>47210.9</v>
      </c>
      <c r="M74" s="105">
        <v>47210.9</v>
      </c>
      <c r="N74" s="105">
        <f t="shared" si="2"/>
        <v>283591.09999999998</v>
      </c>
    </row>
    <row r="75" spans="1:14" ht="34.5" customHeight="1">
      <c r="A75" s="75" t="s">
        <v>62</v>
      </c>
      <c r="B75" s="67" t="s">
        <v>74</v>
      </c>
      <c r="C75" s="67"/>
      <c r="D75" s="67"/>
      <c r="E75" s="67"/>
      <c r="F75" s="67"/>
      <c r="G75" s="67"/>
      <c r="H75" s="105">
        <f>H76</f>
        <v>47467.8</v>
      </c>
      <c r="I75" s="105">
        <f t="shared" ref="I75:M75" si="10">I76</f>
        <v>47279.7</v>
      </c>
      <c r="J75" s="105">
        <f t="shared" si="10"/>
        <v>47210.9</v>
      </c>
      <c r="K75" s="105">
        <f t="shared" si="10"/>
        <v>47210.9</v>
      </c>
      <c r="L75" s="105">
        <f t="shared" si="10"/>
        <v>47210.9</v>
      </c>
      <c r="M75" s="105">
        <f t="shared" si="10"/>
        <v>47210.9</v>
      </c>
      <c r="N75" s="105">
        <f t="shared" si="2"/>
        <v>283591.09999999998</v>
      </c>
    </row>
    <row r="76" spans="1:14">
      <c r="A76" s="76"/>
      <c r="B76" s="50" t="s">
        <v>45</v>
      </c>
      <c r="C76" s="51"/>
      <c r="D76" s="51"/>
      <c r="E76" s="51"/>
      <c r="F76" s="51"/>
      <c r="G76" s="52"/>
      <c r="H76" s="105">
        <v>47467.8</v>
      </c>
      <c r="I76" s="105">
        <v>47279.7</v>
      </c>
      <c r="J76" s="105">
        <v>47210.9</v>
      </c>
      <c r="K76" s="105">
        <v>47210.9</v>
      </c>
      <c r="L76" s="105">
        <v>47210.9</v>
      </c>
      <c r="M76" s="105">
        <v>47210.9</v>
      </c>
      <c r="N76" s="105">
        <f t="shared" si="2"/>
        <v>283591.09999999998</v>
      </c>
    </row>
    <row r="77" spans="1:14" ht="35.25" customHeight="1">
      <c r="A77" s="75" t="s">
        <v>63</v>
      </c>
      <c r="B77" s="67" t="s">
        <v>49</v>
      </c>
      <c r="C77" s="67"/>
      <c r="D77" s="67"/>
      <c r="E77" s="67"/>
      <c r="F77" s="67"/>
      <c r="G77" s="67"/>
      <c r="H77" s="105">
        <f>H78+H79</f>
        <v>38166.800000000003</v>
      </c>
      <c r="I77" s="105">
        <f t="shared" ref="I77:M77" si="11">I78+I79</f>
        <v>40623.700000000004</v>
      </c>
      <c r="J77" s="105">
        <f t="shared" si="11"/>
        <v>40665.000000000007</v>
      </c>
      <c r="K77" s="105">
        <f t="shared" si="11"/>
        <v>40665.000000000007</v>
      </c>
      <c r="L77" s="105">
        <f t="shared" si="11"/>
        <v>40665.000000000007</v>
      </c>
      <c r="M77" s="105">
        <f t="shared" si="11"/>
        <v>40665.000000000007</v>
      </c>
      <c r="N77" s="105">
        <f t="shared" si="2"/>
        <v>241450.5</v>
      </c>
    </row>
    <row r="78" spans="1:14">
      <c r="A78" s="77"/>
      <c r="B78" s="67" t="s">
        <v>44</v>
      </c>
      <c r="C78" s="67"/>
      <c r="D78" s="67"/>
      <c r="E78" s="67"/>
      <c r="F78" s="67"/>
      <c r="G78" s="67"/>
      <c r="H78" s="105">
        <f>H85</f>
        <v>7619.9</v>
      </c>
      <c r="I78" s="105">
        <f t="shared" ref="I78:M78" si="12">I85</f>
        <v>7619.9</v>
      </c>
      <c r="J78" s="105">
        <f t="shared" si="12"/>
        <v>7669.9</v>
      </c>
      <c r="K78" s="105">
        <f t="shared" si="12"/>
        <v>7669.9</v>
      </c>
      <c r="L78" s="105">
        <f t="shared" si="12"/>
        <v>7669.9</v>
      </c>
      <c r="M78" s="105">
        <f t="shared" si="12"/>
        <v>7669.9</v>
      </c>
      <c r="N78" s="105">
        <f t="shared" si="2"/>
        <v>45919.4</v>
      </c>
    </row>
    <row r="79" spans="1:14">
      <c r="A79" s="76"/>
      <c r="B79" s="67" t="s">
        <v>45</v>
      </c>
      <c r="C79" s="67"/>
      <c r="D79" s="67"/>
      <c r="E79" s="67"/>
      <c r="F79" s="67"/>
      <c r="G79" s="67"/>
      <c r="H79" s="105">
        <f>H81+H83+H86+H88</f>
        <v>30546.9</v>
      </c>
      <c r="I79" s="105">
        <f t="shared" ref="I79:M79" si="13">I81+I83+I86+I88</f>
        <v>33003.800000000003</v>
      </c>
      <c r="J79" s="105">
        <f t="shared" si="13"/>
        <v>32995.100000000006</v>
      </c>
      <c r="K79" s="105">
        <f t="shared" si="13"/>
        <v>32995.100000000006</v>
      </c>
      <c r="L79" s="105">
        <f t="shared" si="13"/>
        <v>32995.100000000006</v>
      </c>
      <c r="M79" s="105">
        <f t="shared" si="13"/>
        <v>32995.100000000006</v>
      </c>
      <c r="N79" s="105">
        <f t="shared" si="2"/>
        <v>195531.10000000003</v>
      </c>
    </row>
    <row r="80" spans="1:14" ht="31.5" customHeight="1">
      <c r="A80" s="75" t="s">
        <v>64</v>
      </c>
      <c r="B80" s="67" t="s">
        <v>75</v>
      </c>
      <c r="C80" s="67"/>
      <c r="D80" s="67"/>
      <c r="E80" s="67"/>
      <c r="F80" s="67"/>
      <c r="G80" s="67"/>
      <c r="H80" s="105">
        <v>1734.9</v>
      </c>
      <c r="I80" s="105">
        <v>1734.9</v>
      </c>
      <c r="J80" s="105">
        <v>1734.9</v>
      </c>
      <c r="K80" s="105">
        <v>1734.9</v>
      </c>
      <c r="L80" s="105">
        <v>1734.9</v>
      </c>
      <c r="M80" s="105">
        <v>1734.9</v>
      </c>
      <c r="N80" s="105">
        <f t="shared" si="2"/>
        <v>10409.4</v>
      </c>
    </row>
    <row r="81" spans="1:14">
      <c r="A81" s="76"/>
      <c r="B81" s="67" t="s">
        <v>45</v>
      </c>
      <c r="C81" s="67"/>
      <c r="D81" s="67"/>
      <c r="E81" s="67"/>
      <c r="F81" s="67"/>
      <c r="G81" s="67"/>
      <c r="H81" s="105">
        <v>1734.9</v>
      </c>
      <c r="I81" s="105">
        <v>1734.9</v>
      </c>
      <c r="J81" s="105">
        <v>1734.9</v>
      </c>
      <c r="K81" s="105">
        <v>1734.9</v>
      </c>
      <c r="L81" s="105">
        <v>1734.9</v>
      </c>
      <c r="M81" s="105">
        <v>1734.9</v>
      </c>
      <c r="N81" s="105">
        <f t="shared" si="2"/>
        <v>10409.4</v>
      </c>
    </row>
    <row r="82" spans="1:14" ht="29.25" customHeight="1">
      <c r="A82" s="75" t="s">
        <v>65</v>
      </c>
      <c r="B82" s="67" t="s">
        <v>76</v>
      </c>
      <c r="C82" s="67"/>
      <c r="D82" s="67"/>
      <c r="E82" s="67"/>
      <c r="F82" s="67"/>
      <c r="G82" s="67"/>
      <c r="H82" s="105">
        <v>25852.3</v>
      </c>
      <c r="I82" s="105">
        <v>25441.3</v>
      </c>
      <c r="J82" s="105">
        <v>25432.6</v>
      </c>
      <c r="K82" s="105">
        <v>25432.6</v>
      </c>
      <c r="L82" s="105">
        <v>25432.6</v>
      </c>
      <c r="M82" s="105">
        <v>25432.6</v>
      </c>
      <c r="N82" s="105">
        <f t="shared" si="2"/>
        <v>153024</v>
      </c>
    </row>
    <row r="83" spans="1:14">
      <c r="A83" s="76"/>
      <c r="B83" s="67" t="s">
        <v>45</v>
      </c>
      <c r="C83" s="67"/>
      <c r="D83" s="67"/>
      <c r="E83" s="67"/>
      <c r="F83" s="67"/>
      <c r="G83" s="67"/>
      <c r="H83" s="105">
        <v>25852.3</v>
      </c>
      <c r="I83" s="105">
        <v>25441.3</v>
      </c>
      <c r="J83" s="105">
        <v>25432.6</v>
      </c>
      <c r="K83" s="105">
        <v>25432.6</v>
      </c>
      <c r="L83" s="105">
        <v>25432.6</v>
      </c>
      <c r="M83" s="105">
        <v>25432.6</v>
      </c>
      <c r="N83" s="105">
        <f t="shared" si="2"/>
        <v>153024</v>
      </c>
    </row>
    <row r="84" spans="1:14" ht="31.5" customHeight="1">
      <c r="A84" s="75" t="s">
        <v>66</v>
      </c>
      <c r="B84" s="67" t="s">
        <v>77</v>
      </c>
      <c r="C84" s="67"/>
      <c r="D84" s="67"/>
      <c r="E84" s="67"/>
      <c r="F84" s="67"/>
      <c r="G84" s="67"/>
      <c r="H84" s="105">
        <f>H85+H86</f>
        <v>10487.8</v>
      </c>
      <c r="I84" s="105">
        <f t="shared" ref="I84:M84" si="14">I85+I86</f>
        <v>13355.7</v>
      </c>
      <c r="J84" s="105">
        <f t="shared" si="14"/>
        <v>13405.7</v>
      </c>
      <c r="K84" s="105">
        <f t="shared" si="14"/>
        <v>13405.7</v>
      </c>
      <c r="L84" s="105">
        <f t="shared" si="14"/>
        <v>13405.7</v>
      </c>
      <c r="M84" s="105">
        <f t="shared" si="14"/>
        <v>13405.7</v>
      </c>
      <c r="N84" s="105">
        <f t="shared" si="2"/>
        <v>77466.299999999988</v>
      </c>
    </row>
    <row r="85" spans="1:14">
      <c r="A85" s="77"/>
      <c r="B85" s="67" t="s">
        <v>44</v>
      </c>
      <c r="C85" s="67"/>
      <c r="D85" s="67"/>
      <c r="E85" s="67"/>
      <c r="F85" s="67"/>
      <c r="G85" s="67"/>
      <c r="H85" s="105">
        <v>7619.9</v>
      </c>
      <c r="I85" s="105">
        <v>7619.9</v>
      </c>
      <c r="J85" s="105">
        <v>7669.9</v>
      </c>
      <c r="K85" s="105">
        <v>7669.9</v>
      </c>
      <c r="L85" s="105">
        <v>7669.9</v>
      </c>
      <c r="M85" s="105">
        <v>7669.9</v>
      </c>
      <c r="N85" s="105">
        <f t="shared" si="2"/>
        <v>45919.4</v>
      </c>
    </row>
    <row r="86" spans="1:14">
      <c r="A86" s="76"/>
      <c r="B86" s="67" t="s">
        <v>45</v>
      </c>
      <c r="C86" s="67"/>
      <c r="D86" s="67"/>
      <c r="E86" s="67"/>
      <c r="F86" s="67"/>
      <c r="G86" s="67"/>
      <c r="H86" s="105">
        <v>2867.9</v>
      </c>
      <c r="I86" s="105">
        <v>5735.8</v>
      </c>
      <c r="J86" s="105">
        <v>5735.8</v>
      </c>
      <c r="K86" s="105">
        <v>5735.8</v>
      </c>
      <c r="L86" s="105">
        <v>5735.8</v>
      </c>
      <c r="M86" s="105">
        <v>5735.8</v>
      </c>
      <c r="N86" s="105">
        <f t="shared" si="2"/>
        <v>31546.899999999998</v>
      </c>
    </row>
    <row r="87" spans="1:14" ht="33" customHeight="1">
      <c r="A87" s="75" t="s">
        <v>67</v>
      </c>
      <c r="B87" s="67" t="s">
        <v>130</v>
      </c>
      <c r="C87" s="67"/>
      <c r="D87" s="67"/>
      <c r="E87" s="67"/>
      <c r="F87" s="67"/>
      <c r="G87" s="67"/>
      <c r="H87" s="105">
        <f>H88</f>
        <v>91.8</v>
      </c>
      <c r="I87" s="105">
        <f t="shared" ref="I87:M87" si="15">I88</f>
        <v>91.8</v>
      </c>
      <c r="J87" s="105">
        <f t="shared" si="15"/>
        <v>91.8</v>
      </c>
      <c r="K87" s="105">
        <f t="shared" si="15"/>
        <v>91.8</v>
      </c>
      <c r="L87" s="105">
        <f t="shared" si="15"/>
        <v>91.8</v>
      </c>
      <c r="M87" s="105">
        <f t="shared" si="15"/>
        <v>91.8</v>
      </c>
      <c r="N87" s="105">
        <f t="shared" si="2"/>
        <v>550.79999999999995</v>
      </c>
    </row>
    <row r="88" spans="1:14">
      <c r="A88" s="76"/>
      <c r="B88" s="67" t="s">
        <v>45</v>
      </c>
      <c r="C88" s="67"/>
      <c r="D88" s="67"/>
      <c r="E88" s="67"/>
      <c r="F88" s="67"/>
      <c r="G88" s="67"/>
      <c r="H88" s="105">
        <v>91.8</v>
      </c>
      <c r="I88" s="105">
        <v>91.8</v>
      </c>
      <c r="J88" s="105">
        <v>91.8</v>
      </c>
      <c r="K88" s="105">
        <v>91.8</v>
      </c>
      <c r="L88" s="105">
        <v>91.8</v>
      </c>
      <c r="M88" s="105">
        <v>91.8</v>
      </c>
      <c r="N88" s="105">
        <f t="shared" si="2"/>
        <v>550.79999999999995</v>
      </c>
    </row>
    <row r="89" spans="1:14" ht="29.25" customHeight="1">
      <c r="A89" s="75">
        <v>4</v>
      </c>
      <c r="B89" s="67" t="s">
        <v>50</v>
      </c>
      <c r="C89" s="67"/>
      <c r="D89" s="67"/>
      <c r="E89" s="67"/>
      <c r="F89" s="67"/>
      <c r="G89" s="67"/>
      <c r="H89" s="105">
        <f>H90+H91</f>
        <v>63106.5</v>
      </c>
      <c r="I89" s="105">
        <f t="shared" ref="I89:M89" si="16">I90+I91</f>
        <v>62967.199999999997</v>
      </c>
      <c r="J89" s="105">
        <f t="shared" si="16"/>
        <v>66016.399999999994</v>
      </c>
      <c r="K89" s="105">
        <f t="shared" si="16"/>
        <v>66016.399999999994</v>
      </c>
      <c r="L89" s="105">
        <f t="shared" si="16"/>
        <v>66016.399999999994</v>
      </c>
      <c r="M89" s="105">
        <f t="shared" si="16"/>
        <v>66016.399999999994</v>
      </c>
      <c r="N89" s="105">
        <f t="shared" si="2"/>
        <v>390139.29999999993</v>
      </c>
    </row>
    <row r="90" spans="1:14">
      <c r="A90" s="77"/>
      <c r="B90" s="50" t="s">
        <v>44</v>
      </c>
      <c r="C90" s="51"/>
      <c r="D90" s="51"/>
      <c r="E90" s="51"/>
      <c r="F90" s="51"/>
      <c r="G90" s="52"/>
      <c r="H90" s="105">
        <f>H95+H98</f>
        <v>17631.699999999997</v>
      </c>
      <c r="I90" s="105">
        <f t="shared" ref="I90:M90" si="17">I95+I98</f>
        <v>17631.699999999997</v>
      </c>
      <c r="J90" s="105">
        <f t="shared" si="17"/>
        <v>17631.699999999997</v>
      </c>
      <c r="K90" s="105">
        <f t="shared" si="17"/>
        <v>17631.699999999997</v>
      </c>
      <c r="L90" s="105">
        <f t="shared" si="17"/>
        <v>17631.699999999997</v>
      </c>
      <c r="M90" s="105">
        <f t="shared" si="17"/>
        <v>17631.699999999997</v>
      </c>
      <c r="N90" s="105">
        <f t="shared" si="2"/>
        <v>105790.19999999998</v>
      </c>
    </row>
    <row r="91" spans="1:14">
      <c r="A91" s="76"/>
      <c r="B91" s="67" t="s">
        <v>45</v>
      </c>
      <c r="C91" s="67"/>
      <c r="D91" s="67"/>
      <c r="E91" s="67"/>
      <c r="F91" s="67"/>
      <c r="G91" s="67"/>
      <c r="H91" s="105">
        <f>H93+H96+H100</f>
        <v>45474.8</v>
      </c>
      <c r="I91" s="105">
        <f t="shared" ref="I91:M91" si="18">I93+I96+I100</f>
        <v>45335.5</v>
      </c>
      <c r="J91" s="105">
        <f t="shared" si="18"/>
        <v>48384.700000000004</v>
      </c>
      <c r="K91" s="105">
        <f t="shared" si="18"/>
        <v>48384.700000000004</v>
      </c>
      <c r="L91" s="105">
        <f t="shared" si="18"/>
        <v>48384.700000000004</v>
      </c>
      <c r="M91" s="105">
        <f t="shared" si="18"/>
        <v>48384.700000000004</v>
      </c>
      <c r="N91" s="105">
        <f t="shared" si="2"/>
        <v>284349.10000000003</v>
      </c>
    </row>
    <row r="92" spans="1:14" ht="37.5" customHeight="1">
      <c r="A92" s="75" t="s">
        <v>68</v>
      </c>
      <c r="B92" s="67" t="s">
        <v>78</v>
      </c>
      <c r="C92" s="67"/>
      <c r="D92" s="67"/>
      <c r="E92" s="67"/>
      <c r="F92" s="67"/>
      <c r="G92" s="67"/>
      <c r="H92" s="105">
        <f>H93</f>
        <v>44847</v>
      </c>
      <c r="I92" s="105">
        <f t="shared" ref="I92:M92" si="19">I93</f>
        <v>44707.7</v>
      </c>
      <c r="J92" s="105">
        <f t="shared" si="19"/>
        <v>47756.9</v>
      </c>
      <c r="K92" s="105">
        <f t="shared" si="19"/>
        <v>47756.9</v>
      </c>
      <c r="L92" s="105">
        <f t="shared" si="19"/>
        <v>47756.9</v>
      </c>
      <c r="M92" s="105">
        <f t="shared" si="19"/>
        <v>47756.9</v>
      </c>
      <c r="N92" s="105">
        <f t="shared" si="2"/>
        <v>280582.3</v>
      </c>
    </row>
    <row r="93" spans="1:14">
      <c r="A93" s="76"/>
      <c r="B93" s="67" t="s">
        <v>45</v>
      </c>
      <c r="C93" s="67"/>
      <c r="D93" s="67"/>
      <c r="E93" s="67"/>
      <c r="F93" s="67"/>
      <c r="G93" s="67"/>
      <c r="H93" s="105">
        <v>44847</v>
      </c>
      <c r="I93" s="105">
        <v>44707.7</v>
      </c>
      <c r="J93" s="105">
        <v>47756.9</v>
      </c>
      <c r="K93" s="105">
        <v>47756.9</v>
      </c>
      <c r="L93" s="105">
        <v>47756.9</v>
      </c>
      <c r="M93" s="105">
        <v>47756.9</v>
      </c>
      <c r="N93" s="105">
        <f t="shared" si="2"/>
        <v>280582.3</v>
      </c>
    </row>
    <row r="94" spans="1:14" ht="46.5" customHeight="1">
      <c r="A94" s="75" t="s">
        <v>69</v>
      </c>
      <c r="B94" s="67" t="s">
        <v>79</v>
      </c>
      <c r="C94" s="67"/>
      <c r="D94" s="67"/>
      <c r="E94" s="67"/>
      <c r="F94" s="67"/>
      <c r="G94" s="67"/>
      <c r="H94" s="105">
        <f>H95+H96</f>
        <v>910.4</v>
      </c>
      <c r="I94" s="105">
        <f t="shared" ref="I94:M94" si="20">I95+I96</f>
        <v>910.4</v>
      </c>
      <c r="J94" s="105">
        <f t="shared" si="20"/>
        <v>910.4</v>
      </c>
      <c r="K94" s="105">
        <f t="shared" si="20"/>
        <v>910.4</v>
      </c>
      <c r="L94" s="105">
        <f t="shared" si="20"/>
        <v>910.4</v>
      </c>
      <c r="M94" s="105">
        <f t="shared" si="20"/>
        <v>910.4</v>
      </c>
      <c r="N94" s="105">
        <f t="shared" si="2"/>
        <v>5462.4</v>
      </c>
    </row>
    <row r="95" spans="1:14">
      <c r="A95" s="77"/>
      <c r="B95" s="50" t="s">
        <v>44</v>
      </c>
      <c r="C95" s="51"/>
      <c r="D95" s="51"/>
      <c r="E95" s="51"/>
      <c r="F95" s="51"/>
      <c r="G95" s="52"/>
      <c r="H95" s="106">
        <f>320.4+160.2</f>
        <v>480.59999999999997</v>
      </c>
      <c r="I95" s="106">
        <f t="shared" ref="I95:M95" si="21">320.4+160.2</f>
        <v>480.59999999999997</v>
      </c>
      <c r="J95" s="106">
        <f t="shared" si="21"/>
        <v>480.59999999999997</v>
      </c>
      <c r="K95" s="106">
        <f t="shared" si="21"/>
        <v>480.59999999999997</v>
      </c>
      <c r="L95" s="106">
        <f t="shared" si="21"/>
        <v>480.59999999999997</v>
      </c>
      <c r="M95" s="106">
        <f t="shared" si="21"/>
        <v>480.59999999999997</v>
      </c>
      <c r="N95" s="105">
        <f t="shared" si="2"/>
        <v>2883.6</v>
      </c>
    </row>
    <row r="96" spans="1:14">
      <c r="A96" s="76"/>
      <c r="B96" s="67" t="s">
        <v>45</v>
      </c>
      <c r="C96" s="67"/>
      <c r="D96" s="67"/>
      <c r="E96" s="67"/>
      <c r="F96" s="67"/>
      <c r="G96" s="67"/>
      <c r="H96" s="105">
        <f>219+210.8</f>
        <v>429.8</v>
      </c>
      <c r="I96" s="105">
        <f t="shared" ref="I96:M96" si="22">219+210.8</f>
        <v>429.8</v>
      </c>
      <c r="J96" s="105">
        <f t="shared" si="22"/>
        <v>429.8</v>
      </c>
      <c r="K96" s="105">
        <f t="shared" si="22"/>
        <v>429.8</v>
      </c>
      <c r="L96" s="105">
        <f t="shared" si="22"/>
        <v>429.8</v>
      </c>
      <c r="M96" s="105">
        <f t="shared" si="22"/>
        <v>429.8</v>
      </c>
      <c r="N96" s="105">
        <f t="shared" si="2"/>
        <v>2578.8000000000002</v>
      </c>
    </row>
    <row r="97" spans="1:14" ht="36.75" customHeight="1">
      <c r="A97" s="75" t="s">
        <v>135</v>
      </c>
      <c r="B97" s="50" t="s">
        <v>131</v>
      </c>
      <c r="C97" s="51"/>
      <c r="D97" s="51"/>
      <c r="E97" s="51"/>
      <c r="F97" s="51"/>
      <c r="G97" s="52"/>
      <c r="H97" s="105">
        <f>H98</f>
        <v>17151.099999999999</v>
      </c>
      <c r="I97" s="105">
        <f t="shared" ref="I97:N97" si="23">I98</f>
        <v>17151.099999999999</v>
      </c>
      <c r="J97" s="105">
        <f t="shared" si="23"/>
        <v>17151.099999999999</v>
      </c>
      <c r="K97" s="105">
        <f t="shared" si="23"/>
        <v>17151.099999999999</v>
      </c>
      <c r="L97" s="105">
        <f t="shared" si="23"/>
        <v>17151.099999999999</v>
      </c>
      <c r="M97" s="105">
        <f t="shared" si="23"/>
        <v>17151.099999999999</v>
      </c>
      <c r="N97" s="105">
        <f t="shared" si="2"/>
        <v>102906.6</v>
      </c>
    </row>
    <row r="98" spans="1:14">
      <c r="A98" s="76"/>
      <c r="B98" s="50" t="s">
        <v>44</v>
      </c>
      <c r="C98" s="51"/>
      <c r="D98" s="51"/>
      <c r="E98" s="51"/>
      <c r="F98" s="51"/>
      <c r="G98" s="52"/>
      <c r="H98" s="105">
        <v>17151.099999999999</v>
      </c>
      <c r="I98" s="105">
        <v>17151.099999999999</v>
      </c>
      <c r="J98" s="105">
        <v>17151.099999999999</v>
      </c>
      <c r="K98" s="105">
        <v>17151.099999999999</v>
      </c>
      <c r="L98" s="105">
        <v>17151.099999999999</v>
      </c>
      <c r="M98" s="105">
        <v>17151.099999999999</v>
      </c>
      <c r="N98" s="105">
        <f t="shared" si="2"/>
        <v>102906.6</v>
      </c>
    </row>
    <row r="99" spans="1:14" ht="35.25" customHeight="1">
      <c r="A99" s="122" t="s">
        <v>136</v>
      </c>
      <c r="B99" s="110" t="s">
        <v>132</v>
      </c>
      <c r="C99" s="111"/>
      <c r="D99" s="111"/>
      <c r="E99" s="111"/>
      <c r="F99" s="111"/>
      <c r="G99" s="112"/>
      <c r="H99" s="104">
        <f>H100</f>
        <v>198</v>
      </c>
      <c r="I99" s="104">
        <f t="shared" ref="I99:N99" si="24">I100</f>
        <v>198</v>
      </c>
      <c r="J99" s="104">
        <f t="shared" si="24"/>
        <v>198</v>
      </c>
      <c r="K99" s="104">
        <f t="shared" si="24"/>
        <v>198</v>
      </c>
      <c r="L99" s="104">
        <f t="shared" si="24"/>
        <v>198</v>
      </c>
      <c r="M99" s="104">
        <f t="shared" si="24"/>
        <v>198</v>
      </c>
      <c r="N99" s="105">
        <f t="shared" si="2"/>
        <v>1188</v>
      </c>
    </row>
    <row r="100" spans="1:14">
      <c r="A100" s="123"/>
      <c r="B100" s="113" t="s">
        <v>45</v>
      </c>
      <c r="C100" s="113"/>
      <c r="D100" s="113"/>
      <c r="E100" s="113"/>
      <c r="F100" s="113"/>
      <c r="G100" s="113"/>
      <c r="H100" s="104">
        <v>198</v>
      </c>
      <c r="I100" s="104">
        <v>198</v>
      </c>
      <c r="J100" s="104">
        <v>198</v>
      </c>
      <c r="K100" s="104">
        <v>198</v>
      </c>
      <c r="L100" s="104">
        <v>198</v>
      </c>
      <c r="M100" s="104">
        <v>198</v>
      </c>
      <c r="N100" s="105">
        <f t="shared" si="2"/>
        <v>1188</v>
      </c>
    </row>
    <row r="101" spans="1:14" ht="18" customHeight="1">
      <c r="A101" s="107" t="s">
        <v>133</v>
      </c>
      <c r="B101" s="50" t="s">
        <v>80</v>
      </c>
      <c r="C101" s="51"/>
      <c r="D101" s="51"/>
      <c r="E101" s="51"/>
      <c r="F101" s="51"/>
      <c r="G101" s="52"/>
      <c r="H101" s="105">
        <f>H102</f>
        <v>0</v>
      </c>
      <c r="I101" s="105">
        <f t="shared" ref="I101:M101" si="25">I102</f>
        <v>0</v>
      </c>
      <c r="J101" s="105">
        <f t="shared" si="25"/>
        <v>0</v>
      </c>
      <c r="K101" s="105">
        <f t="shared" si="25"/>
        <v>0</v>
      </c>
      <c r="L101" s="105">
        <f t="shared" si="25"/>
        <v>0</v>
      </c>
      <c r="M101" s="105">
        <f t="shared" si="25"/>
        <v>0</v>
      </c>
      <c r="N101" s="105">
        <f t="shared" si="2"/>
        <v>0</v>
      </c>
    </row>
    <row r="102" spans="1:14">
      <c r="A102" s="108"/>
      <c r="B102" s="67" t="s">
        <v>45</v>
      </c>
      <c r="C102" s="67"/>
      <c r="D102" s="67"/>
      <c r="E102" s="67"/>
      <c r="F102" s="67"/>
      <c r="G102" s="67"/>
      <c r="H102" s="105">
        <v>0</v>
      </c>
      <c r="I102" s="105">
        <v>0</v>
      </c>
      <c r="J102" s="105">
        <v>0</v>
      </c>
      <c r="K102" s="105">
        <v>0</v>
      </c>
      <c r="L102" s="105">
        <v>0</v>
      </c>
      <c r="M102" s="105">
        <v>0</v>
      </c>
      <c r="N102" s="105">
        <f t="shared" si="2"/>
        <v>0</v>
      </c>
    </row>
    <row r="103" spans="1:14" ht="33.75" customHeight="1">
      <c r="A103" s="114">
        <v>6</v>
      </c>
      <c r="B103" s="50" t="s">
        <v>81</v>
      </c>
      <c r="C103" s="51"/>
      <c r="D103" s="51"/>
      <c r="E103" s="51"/>
      <c r="F103" s="51"/>
      <c r="G103" s="52"/>
      <c r="H103" s="105">
        <f>H105</f>
        <v>21625.9</v>
      </c>
      <c r="I103" s="105">
        <f t="shared" ref="I103:N103" si="26">I105</f>
        <v>20644.599999999999</v>
      </c>
      <c r="J103" s="105">
        <f t="shared" si="26"/>
        <v>20669.900000000001</v>
      </c>
      <c r="K103" s="105">
        <f t="shared" si="26"/>
        <v>20669.900000000001</v>
      </c>
      <c r="L103" s="105">
        <f t="shared" si="26"/>
        <v>20669.900000000001</v>
      </c>
      <c r="M103" s="105">
        <f t="shared" si="26"/>
        <v>20669.900000000001</v>
      </c>
      <c r="N103" s="105">
        <f t="shared" si="2"/>
        <v>124950.1</v>
      </c>
    </row>
    <row r="104" spans="1:14" ht="19.5" customHeight="1">
      <c r="A104" s="115"/>
      <c r="B104" s="50" t="s">
        <v>45</v>
      </c>
      <c r="C104" s="51"/>
      <c r="D104" s="51"/>
      <c r="E104" s="51"/>
      <c r="F104" s="51"/>
      <c r="G104" s="52"/>
      <c r="H104" s="105">
        <v>21625.9</v>
      </c>
      <c r="I104" s="105">
        <v>20644.599999999999</v>
      </c>
      <c r="J104" s="105">
        <v>20669.900000000001</v>
      </c>
      <c r="K104" s="105">
        <v>20669.900000000001</v>
      </c>
      <c r="L104" s="105">
        <v>20669.900000000001</v>
      </c>
      <c r="M104" s="105">
        <v>20669.900000000001</v>
      </c>
      <c r="N104" s="105">
        <f t="shared" si="2"/>
        <v>124950.1</v>
      </c>
    </row>
    <row r="105" spans="1:14" ht="30" customHeight="1">
      <c r="A105" s="107" t="s">
        <v>134</v>
      </c>
      <c r="B105" s="50" t="s">
        <v>82</v>
      </c>
      <c r="C105" s="51"/>
      <c r="D105" s="51"/>
      <c r="E105" s="51"/>
      <c r="F105" s="51"/>
      <c r="G105" s="52"/>
      <c r="H105" s="105">
        <v>21625.9</v>
      </c>
      <c r="I105" s="105">
        <v>20644.599999999999</v>
      </c>
      <c r="J105" s="105">
        <v>20669.900000000001</v>
      </c>
      <c r="K105" s="105">
        <v>20669.900000000001</v>
      </c>
      <c r="L105" s="105">
        <v>20669.900000000001</v>
      </c>
      <c r="M105" s="105">
        <v>20669.900000000001</v>
      </c>
      <c r="N105" s="105">
        <f t="shared" si="2"/>
        <v>124950.1</v>
      </c>
    </row>
    <row r="106" spans="1:14">
      <c r="A106" s="108"/>
      <c r="B106" s="50" t="s">
        <v>45</v>
      </c>
      <c r="C106" s="51"/>
      <c r="D106" s="51"/>
      <c r="E106" s="51"/>
      <c r="F106" s="51"/>
      <c r="G106" s="52"/>
      <c r="H106" s="105">
        <v>21625.9</v>
      </c>
      <c r="I106" s="105">
        <v>20644.599999999999</v>
      </c>
      <c r="J106" s="105">
        <v>20669.900000000001</v>
      </c>
      <c r="K106" s="105">
        <v>20669.900000000001</v>
      </c>
      <c r="L106" s="105">
        <v>20669.900000000001</v>
      </c>
      <c r="M106" s="105">
        <v>20669.900000000001</v>
      </c>
      <c r="N106" s="105">
        <f t="shared" si="2"/>
        <v>124950.1</v>
      </c>
    </row>
  </sheetData>
  <mergeCells count="163">
    <mergeCell ref="A105:A106"/>
    <mergeCell ref="B105:G105"/>
    <mergeCell ref="B106:G106"/>
    <mergeCell ref="A60:A62"/>
    <mergeCell ref="A56:A59"/>
    <mergeCell ref="A73:A74"/>
    <mergeCell ref="A75:A76"/>
    <mergeCell ref="A94:A96"/>
    <mergeCell ref="A99:A100"/>
    <mergeCell ref="A97:A98"/>
    <mergeCell ref="A101:A102"/>
    <mergeCell ref="B101:G101"/>
    <mergeCell ref="B102:G102"/>
    <mergeCell ref="A103:A104"/>
    <mergeCell ref="B103:G103"/>
    <mergeCell ref="B104:G104"/>
    <mergeCell ref="B97:G97"/>
    <mergeCell ref="B98:G98"/>
    <mergeCell ref="B99:G99"/>
    <mergeCell ref="B100:G100"/>
    <mergeCell ref="B94:G94"/>
    <mergeCell ref="B95:G95"/>
    <mergeCell ref="B96:G96"/>
    <mergeCell ref="A89:A91"/>
    <mergeCell ref="B89:G89"/>
    <mergeCell ref="B90:G90"/>
    <mergeCell ref="B91:G91"/>
    <mergeCell ref="A92:A93"/>
    <mergeCell ref="B92:G92"/>
    <mergeCell ref="B93:G93"/>
    <mergeCell ref="A84:A86"/>
    <mergeCell ref="B84:G84"/>
    <mergeCell ref="B85:G85"/>
    <mergeCell ref="B86:G86"/>
    <mergeCell ref="A87:A88"/>
    <mergeCell ref="B87:G87"/>
    <mergeCell ref="B88:G88"/>
    <mergeCell ref="A80:A81"/>
    <mergeCell ref="B80:G80"/>
    <mergeCell ref="B81:G81"/>
    <mergeCell ref="A82:A83"/>
    <mergeCell ref="B82:G82"/>
    <mergeCell ref="B83:G83"/>
    <mergeCell ref="B74:G74"/>
    <mergeCell ref="B75:G75"/>
    <mergeCell ref="B76:G76"/>
    <mergeCell ref="A77:A79"/>
    <mergeCell ref="B77:G77"/>
    <mergeCell ref="B78:G78"/>
    <mergeCell ref="B79:G79"/>
    <mergeCell ref="A70:A72"/>
    <mergeCell ref="B70:G70"/>
    <mergeCell ref="B71:G71"/>
    <mergeCell ref="B72:G72"/>
    <mergeCell ref="B73:G73"/>
    <mergeCell ref="A65:A66"/>
    <mergeCell ref="B65:G65"/>
    <mergeCell ref="B66:G66"/>
    <mergeCell ref="A67:A69"/>
    <mergeCell ref="B67:G67"/>
    <mergeCell ref="B68:G68"/>
    <mergeCell ref="B69:G69"/>
    <mergeCell ref="B61:G61"/>
    <mergeCell ref="B62:G62"/>
    <mergeCell ref="A63:A64"/>
    <mergeCell ref="B63:G63"/>
    <mergeCell ref="B64:G64"/>
    <mergeCell ref="B46:N46"/>
    <mergeCell ref="B47:E47"/>
    <mergeCell ref="F47:L47"/>
    <mergeCell ref="B48:E48"/>
    <mergeCell ref="F48:L48"/>
    <mergeCell ref="M48:N48"/>
    <mergeCell ref="B50:N50"/>
    <mergeCell ref="A53:N53"/>
    <mergeCell ref="A54:A55"/>
    <mergeCell ref="B54:G55"/>
    <mergeCell ref="H54:N54"/>
    <mergeCell ref="B56:G56"/>
    <mergeCell ref="B57:G57"/>
    <mergeCell ref="B58:G58"/>
    <mergeCell ref="B41:N41"/>
    <mergeCell ref="B44:E44"/>
    <mergeCell ref="F44:L44"/>
    <mergeCell ref="M44:N44"/>
    <mergeCell ref="B45:N45"/>
    <mergeCell ref="B59:G59"/>
    <mergeCell ref="B60:G60"/>
    <mergeCell ref="M32:N32"/>
    <mergeCell ref="B33:N33"/>
    <mergeCell ref="B30:N30"/>
    <mergeCell ref="M31:N31"/>
    <mergeCell ref="B36:N36"/>
    <mergeCell ref="B34:E34"/>
    <mergeCell ref="F34:L34"/>
    <mergeCell ref="M34:N34"/>
    <mergeCell ref="B31:E31"/>
    <mergeCell ref="F31:L31"/>
    <mergeCell ref="B32:E32"/>
    <mergeCell ref="F32:L32"/>
    <mergeCell ref="B52:E52"/>
    <mergeCell ref="F52:L52"/>
    <mergeCell ref="M52:N52"/>
    <mergeCell ref="B49:N49"/>
    <mergeCell ref="B51:E51"/>
    <mergeCell ref="F51:L51"/>
    <mergeCell ref="M51:N51"/>
    <mergeCell ref="B40:N40"/>
    <mergeCell ref="B42:E42"/>
    <mergeCell ref="F42:L42"/>
    <mergeCell ref="B43:E43"/>
    <mergeCell ref="F43:L43"/>
    <mergeCell ref="M43:N43"/>
    <mergeCell ref="B35:E35"/>
    <mergeCell ref="F35:L35"/>
    <mergeCell ref="M35:N35"/>
    <mergeCell ref="B39:E39"/>
    <mergeCell ref="B37:N37"/>
    <mergeCell ref="B38:E38"/>
    <mergeCell ref="F38:L38"/>
    <mergeCell ref="F39:L39"/>
    <mergeCell ref="M39:N39"/>
    <mergeCell ref="M38:N38"/>
    <mergeCell ref="A26:N26"/>
    <mergeCell ref="B27:E27"/>
    <mergeCell ref="F27:L27"/>
    <mergeCell ref="M27:N27"/>
    <mergeCell ref="B28:E28"/>
    <mergeCell ref="F28:L28"/>
    <mergeCell ref="M28:N28"/>
    <mergeCell ref="A15:N15"/>
    <mergeCell ref="D16:E16"/>
    <mergeCell ref="F16:K16"/>
    <mergeCell ref="A19:N19"/>
    <mergeCell ref="A25:N25"/>
    <mergeCell ref="A16:A17"/>
    <mergeCell ref="B16:B17"/>
    <mergeCell ref="C16:C17"/>
    <mergeCell ref="L16:L17"/>
    <mergeCell ref="M16:M17"/>
    <mergeCell ref="N16:N17"/>
    <mergeCell ref="O7:U7"/>
    <mergeCell ref="A13:G13"/>
    <mergeCell ref="H13:I13"/>
    <mergeCell ref="A14:G14"/>
    <mergeCell ref="H14:N14"/>
    <mergeCell ref="H8:N8"/>
    <mergeCell ref="H9:N9"/>
    <mergeCell ref="H10:N10"/>
    <mergeCell ref="H11:N11"/>
    <mergeCell ref="A8:G12"/>
    <mergeCell ref="H12:N12"/>
    <mergeCell ref="A5:G5"/>
    <mergeCell ref="H5:N5"/>
    <mergeCell ref="A6:G6"/>
    <mergeCell ref="H6:N6"/>
    <mergeCell ref="A7:G7"/>
    <mergeCell ref="H7:N7"/>
    <mergeCell ref="A1:N1"/>
    <mergeCell ref="A2:N2"/>
    <mergeCell ref="A3:N3"/>
    <mergeCell ref="A4:G4"/>
    <mergeCell ref="H4:N4"/>
  </mergeCells>
  <pageMargins left="0.7" right="0.7" top="0.75" bottom="0.75" header="0.3" footer="0.3"/>
  <pageSetup paperSize="9" scale="3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проект МП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Morgunova</cp:lastModifiedBy>
  <cp:lastPrinted>2024-11-15T10:47:15Z</cp:lastPrinted>
  <dcterms:created xsi:type="dcterms:W3CDTF">2024-10-18T09:37:00Z</dcterms:created>
  <dcterms:modified xsi:type="dcterms:W3CDTF">2024-11-15T13:20:44Z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763197E4C3844CB987A4C03ECFC39C71_13</vt:lpwstr>
  </property>
  <property fmtid="{D5CDD505-2E9C-101B-9397-08002B2CF9AE}" pid="3" name="KSOProductBuildVer">
    <vt:lpwstr>1049-12.2.0.13215</vt:lpwstr>
  </property>
</Properties>
</file>